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Roadway\EngData\"/>
    </mc:Choice>
  </mc:AlternateContent>
  <xr:revisionPtr revIDLastSave="0" documentId="13_ncr:1_{42D27878-08A9-406B-802C-F09B41347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6" i="1" l="1"/>
  <c r="X26" i="1"/>
  <c r="X27" i="1"/>
  <c r="X28" i="1"/>
  <c r="X29" i="1"/>
  <c r="X30" i="1"/>
  <c r="AD29" i="1"/>
  <c r="AB27" i="1"/>
  <c r="AB28" i="1"/>
  <c r="AB29" i="1"/>
  <c r="AB30" i="1"/>
  <c r="AB26" i="1"/>
  <c r="AA27" i="1"/>
  <c r="AA28" i="1"/>
  <c r="AA29" i="1"/>
  <c r="AA30" i="1"/>
  <c r="AD11" i="1"/>
  <c r="AB10" i="1"/>
  <c r="AA10" i="1"/>
  <c r="AF85" i="1"/>
  <c r="AF323" i="1" l="1"/>
  <c r="AF262" i="1"/>
  <c r="AF250" i="1"/>
  <c r="AF249" i="1"/>
  <c r="AF244" i="1"/>
  <c r="AF183" i="1"/>
  <c r="AF171" i="1"/>
  <c r="AF170" i="1"/>
  <c r="AF165" i="1"/>
  <c r="AF104" i="1"/>
  <c r="AF92" i="1"/>
  <c r="AF91" i="1"/>
  <c r="AF24" i="1"/>
  <c r="AF12" i="1"/>
  <c r="AF11" i="1"/>
  <c r="B8" i="1" l="1"/>
  <c r="B88" i="1" s="1"/>
  <c r="AE323" i="1" l="1"/>
  <c r="AD323" i="1"/>
  <c r="AC323" i="1"/>
  <c r="AB323" i="1"/>
  <c r="AA323" i="1"/>
  <c r="Z323" i="1"/>
  <c r="Y323" i="1"/>
  <c r="X323" i="1"/>
  <c r="AE262" i="1"/>
  <c r="AD262" i="1"/>
  <c r="AC262" i="1"/>
  <c r="AB262" i="1"/>
  <c r="AA262" i="1"/>
  <c r="Z262" i="1"/>
  <c r="Y262" i="1"/>
  <c r="X262" i="1"/>
  <c r="AE250" i="1"/>
  <c r="AD250" i="1"/>
  <c r="AC250" i="1"/>
  <c r="AB250" i="1"/>
  <c r="AA250" i="1"/>
  <c r="Z250" i="1"/>
  <c r="Y250" i="1"/>
  <c r="X250" i="1"/>
  <c r="AE249" i="1"/>
  <c r="AD249" i="1"/>
  <c r="AC249" i="1"/>
  <c r="AB249" i="1"/>
  <c r="AA249" i="1"/>
  <c r="Z249" i="1"/>
  <c r="Y249" i="1"/>
  <c r="X249" i="1"/>
  <c r="AE244" i="1"/>
  <c r="AD244" i="1"/>
  <c r="AC244" i="1"/>
  <c r="AB244" i="1"/>
  <c r="AA244" i="1"/>
  <c r="Z244" i="1"/>
  <c r="Y244" i="1"/>
  <c r="X244" i="1"/>
  <c r="AE183" i="1"/>
  <c r="AD183" i="1"/>
  <c r="AC183" i="1"/>
  <c r="AB183" i="1"/>
  <c r="AA183" i="1"/>
  <c r="Z183" i="1"/>
  <c r="Y183" i="1"/>
  <c r="X183" i="1"/>
  <c r="AE171" i="1"/>
  <c r="AD171" i="1"/>
  <c r="AC171" i="1"/>
  <c r="AB171" i="1"/>
  <c r="AA171" i="1"/>
  <c r="Z171" i="1"/>
  <c r="Y171" i="1"/>
  <c r="X171" i="1"/>
  <c r="AE170" i="1"/>
  <c r="AD170" i="1"/>
  <c r="AC170" i="1"/>
  <c r="AB170" i="1"/>
  <c r="AA170" i="1"/>
  <c r="Z170" i="1"/>
  <c r="Y170" i="1"/>
  <c r="X170" i="1"/>
  <c r="AB165" i="1"/>
  <c r="AE104" i="1"/>
  <c r="AE165" i="1" s="1"/>
  <c r="AD104" i="1"/>
  <c r="AD165" i="1" s="1"/>
  <c r="AC104" i="1"/>
  <c r="AC165" i="1" s="1"/>
  <c r="AB104" i="1"/>
  <c r="AA104" i="1"/>
  <c r="AA165" i="1" s="1"/>
  <c r="Z104" i="1"/>
  <c r="Z165" i="1" s="1"/>
  <c r="Y104" i="1"/>
  <c r="Y165" i="1" s="1"/>
  <c r="X104" i="1"/>
  <c r="X165" i="1" s="1"/>
  <c r="AE92" i="1"/>
  <c r="AD92" i="1"/>
  <c r="AC92" i="1"/>
  <c r="AB92" i="1"/>
  <c r="AA92" i="1"/>
  <c r="Z92" i="1"/>
  <c r="Y92" i="1"/>
  <c r="X92" i="1"/>
  <c r="AE91" i="1"/>
  <c r="AD91" i="1"/>
  <c r="AC91" i="1"/>
  <c r="AB91" i="1"/>
  <c r="AA91" i="1"/>
  <c r="Z91" i="1"/>
  <c r="Y91" i="1"/>
  <c r="X91" i="1"/>
  <c r="D246" i="1" l="1"/>
  <c r="D167" i="1"/>
  <c r="D87" i="1"/>
  <c r="D7" i="1" l="1"/>
  <c r="X24" i="1"/>
  <c r="X85" i="1" s="1"/>
  <c r="Y24" i="1"/>
  <c r="Y85" i="1" s="1"/>
  <c r="Z24" i="1"/>
  <c r="Z85" i="1" s="1"/>
  <c r="AA24" i="1"/>
  <c r="AA85" i="1" s="1"/>
  <c r="AB24" i="1"/>
  <c r="AB85" i="1" s="1"/>
  <c r="AC24" i="1"/>
  <c r="AC85" i="1" s="1"/>
  <c r="AD24" i="1"/>
  <c r="AD85" i="1" s="1"/>
  <c r="AE24" i="1"/>
  <c r="AE85" i="1" s="1"/>
  <c r="X12" i="1" l="1"/>
  <c r="Y12" i="1"/>
  <c r="Z12" i="1"/>
  <c r="AA12" i="1"/>
  <c r="AB12" i="1"/>
  <c r="AC12" i="1"/>
  <c r="AD12" i="1"/>
  <c r="AE12" i="1"/>
  <c r="X11" i="1"/>
  <c r="Y11" i="1"/>
  <c r="Z11" i="1"/>
  <c r="AA11" i="1"/>
  <c r="AB11" i="1"/>
  <c r="AC11" i="1"/>
  <c r="AE11" i="1"/>
</calcChain>
</file>

<file path=xl/sharedStrings.xml><?xml version="1.0" encoding="utf-8"?>
<sst xmlns="http://schemas.openxmlformats.org/spreadsheetml/2006/main" count="155" uniqueCount="59">
  <si>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</si>
  <si>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</si>
  <si>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</si>
  <si>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</si>
  <si>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</si>
  <si>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</si>
  <si>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</si>
  <si>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</si>
  <si>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</si>
  <si>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</si>
  <si>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</si>
  <si>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</si>
  <si>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</si>
  <si>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</si>
  <si>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</si>
  <si>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</si>
  <si>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</si>
  <si>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</si>
  <si>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</si>
  <si>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</si>
  <si>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</si>
  <si>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 xml:space="preserve">  </t>
  </si>
  <si>
    <t>STATION</t>
  </si>
  <si>
    <t>ALIGNMENT</t>
  </si>
  <si>
    <t>SIDE</t>
  </si>
  <si>
    <t>USAGE</t>
  </si>
  <si>
    <t>TYPE</t>
  </si>
  <si>
    <t>EXISTING APRON MATERIAL</t>
  </si>
  <si>
    <t>PROPOSED APRON MATERIAL</t>
  </si>
  <si>
    <t>EXISTING DRIVE MATERIAL</t>
  </si>
  <si>
    <t>PROPOSED DRIVE MATERIAL</t>
  </si>
  <si>
    <t>APRON LENGTH "L1"</t>
  </si>
  <si>
    <t>DRIVEWAY LENGTH "L2"</t>
  </si>
  <si>
    <t>WIDTH "W1"</t>
  </si>
  <si>
    <t>WIDTH "W2"</t>
  </si>
  <si>
    <t>AREA 1</t>
  </si>
  <si>
    <t>AREA 2</t>
  </si>
  <si>
    <t>SF</t>
  </si>
  <si>
    <t>RATE / THICKNESS / ETC</t>
  </si>
  <si>
    <t>DV-1</t>
  </si>
  <si>
    <t>DV-2</t>
  </si>
  <si>
    <t>DV-3</t>
  </si>
  <si>
    <t>DV-4</t>
  </si>
  <si>
    <t>DV-5</t>
  </si>
  <si>
    <t>452e12050</t>
  </si>
  <si>
    <t>SR 14</t>
  </si>
  <si>
    <t>SR 303</t>
  </si>
  <si>
    <t>LT</t>
  </si>
  <si>
    <t>RT</t>
  </si>
  <si>
    <t>COMM</t>
  </si>
  <si>
    <t>CONC</t>
  </si>
  <si>
    <t>AREA 1
(CADD GENERATED AREA)</t>
  </si>
  <si>
    <t>AREA 2
(CADD GENERATED AREA)</t>
  </si>
  <si>
    <t>202E30800</t>
  </si>
  <si>
    <t>202E23000</t>
  </si>
  <si>
    <t>609E50000</t>
  </si>
  <si>
    <t>304e20000</t>
  </si>
  <si>
    <t xml:space="preserve"> (T=4")</t>
  </si>
  <si>
    <t xml:space="preserve"> (DRIVEWAYS)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</si>
</sst>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&quot;DV-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  <font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5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5" xfId="0" applyFont="1" applyBorder="1" applyAlignment="1">
      <alignment vertical="center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167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2" fontId="7" fillId="0" borderId="29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2" fontId="7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164" fontId="7" fillId="0" borderId="23" xfId="0" applyNumberFormat="1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164" fontId="7" fillId="0" borderId="25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2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2" fontId="7" fillId="0" borderId="37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 wrapText="1" shrinkToFit="1"/>
      <protection locked="0"/>
    </xf>
    <xf numFmtId="2" fontId="4" fillId="0" borderId="0" xfId="0" applyNumberFormat="1" applyFont="1" applyAlignment="1">
      <alignment vertical="center"/>
    </xf>
    <xf numFmtId="0" fontId="9" fillId="0" borderId="1" xfId="0" applyFont="1" applyBorder="1" applyAlignment="1" applyProtection="1">
      <alignment horizontal="centerContinuous" vertical="distributed"/>
      <protection locked="0"/>
    </xf>
    <xf numFmtId="0" fontId="4" fillId="6" borderId="19" xfId="0" applyFont="1" applyFill="1" applyBorder="1" applyAlignment="1" applyProtection="1">
      <alignment vertical="center"/>
      <protection locked="0"/>
    </xf>
    <xf numFmtId="0" fontId="4" fillId="6" borderId="17" xfId="0" applyFont="1" applyFill="1" applyBorder="1" applyAlignment="1" applyProtection="1">
      <alignment vertical="center"/>
      <protection locked="0"/>
    </xf>
    <xf numFmtId="0" fontId="4" fillId="7" borderId="0" xfId="0" applyFont="1" applyFill="1" applyAlignment="1">
      <alignment vertical="center"/>
    </xf>
    <xf numFmtId="2" fontId="7" fillId="0" borderId="36" xfId="0" applyNumberFormat="1" applyFont="1" applyBorder="1" applyAlignment="1" applyProtection="1">
      <alignment horizontal="center" vertical="center"/>
      <protection locked="0"/>
    </xf>
    <xf numFmtId="2" fontId="7" fillId="0" borderId="38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 applyProtection="1">
      <alignment horizontal="center" vertical="center"/>
      <protection locked="0"/>
    </xf>
    <xf numFmtId="164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24" xfId="0" applyNumberFormat="1" applyFont="1" applyBorder="1" applyAlignment="1" applyProtection="1">
      <alignment horizontal="center" vertical="center"/>
      <protection locked="0"/>
    </xf>
    <xf numFmtId="164" fontId="7" fillId="0" borderId="27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3" borderId="9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textRotation="90" wrapText="1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/>
    </xf>
    <xf numFmtId="0" fontId="7" fillId="0" borderId="28" xfId="0" applyFont="1" applyBorder="1" applyAlignment="1">
      <alignment horizontal="center" vertical="center" textRotation="90"/>
    </xf>
    <xf numFmtId="0" fontId="3" fillId="0" borderId="33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8" fillId="0" borderId="22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9C109F27-C4C6-47BC-BEB3-E9D0B8A57B45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85</xdr:row>
      <xdr:rowOff>0</xdr:rowOff>
    </xdr:from>
    <xdr:to>
      <xdr:col>32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85</xdr:row>
      <xdr:rowOff>0</xdr:rowOff>
    </xdr:from>
    <xdr:to>
      <xdr:col>46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85</xdr:row>
      <xdr:rowOff>0</xdr:rowOff>
    </xdr:from>
    <xdr:to>
      <xdr:col>45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1%20SR%20303-SR%2014%20Int\400-Engineering\Roadway\EngData\POR-117173-GENSUM.xlsm" TargetMode="External"/><Relationship Id="rId1" Type="http://schemas.openxmlformats.org/officeDocument/2006/relationships/externalLinkPath" Target="POR-1171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3"/>
  <sheetViews>
    <sheetView showGridLines="0" tabSelected="1" zoomScale="85" zoomScaleNormal="85" workbookViewId="0">
      <pane ySplit="24" topLeftCell="A25" activePane="bottomLeft" state="frozen"/>
      <selection pane="bottomLeft" activeCell="X10" sqref="X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5.28515625" style="5" customWidth="1"/>
    <col min="8" max="8" width="4.28515625" style="5" customWidth="1"/>
    <col min="9" max="9" width="8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28515625" style="5" customWidth="1"/>
    <col min="14" max="17" width="9.7109375" style="5" customWidth="1"/>
    <col min="18" max="21" width="8.7109375" style="5" customWidth="1"/>
    <col min="22" max="32" width="9.7109375" style="5" customWidth="1"/>
    <col min="33" max="33" width="2.7109375" style="5" customWidth="1"/>
    <col min="34" max="34" width="17.7109375" style="5" bestFit="1" customWidth="1"/>
    <col min="35" max="35" width="9.140625" style="5" customWidth="1"/>
    <col min="36" max="36" width="11.42578125" style="5" bestFit="1" customWidth="1"/>
    <col min="37" max="37" width="10.140625" style="5" bestFit="1" customWidth="1"/>
    <col min="38" max="38" width="11.5703125" style="5" customWidth="1"/>
    <col min="39" max="39" width="4.5703125" style="5" bestFit="1" customWidth="1"/>
    <col min="40" max="40" width="8.42578125" style="5" bestFit="1" customWidth="1"/>
    <col min="41" max="41" width="9.7109375" style="5" bestFit="1" customWidth="1"/>
    <col min="42" max="42" width="7.140625" style="5" bestFit="1" customWidth="1"/>
    <col min="43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7"/>
      <c r="N1" s="1"/>
      <c r="O1" s="1"/>
      <c r="P1" s="1"/>
      <c r="Q1" s="17"/>
      <c r="R1" s="17"/>
      <c r="S1" s="17"/>
      <c r="T1" s="17"/>
      <c r="U1" s="17"/>
      <c r="V1" s="17"/>
      <c r="W1" s="1"/>
      <c r="X1" s="1"/>
      <c r="Y1" s="1"/>
      <c r="Z1" s="1"/>
      <c r="AA1" s="1"/>
      <c r="AB1" s="1"/>
      <c r="AC1" s="19"/>
      <c r="AD1" s="19"/>
      <c r="AE1" s="19"/>
      <c r="AF1" s="19"/>
    </row>
    <row r="2" spans="1:40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7"/>
      <c r="N2" s="1"/>
      <c r="O2" s="1"/>
      <c r="P2" s="1"/>
      <c r="Q2" s="17"/>
      <c r="R2" s="17"/>
      <c r="S2" s="17"/>
      <c r="T2" s="17"/>
      <c r="U2" s="17"/>
      <c r="V2" s="17"/>
      <c r="W2" s="1"/>
      <c r="X2" s="1"/>
      <c r="Y2" s="1"/>
      <c r="Z2" s="1"/>
      <c r="AA2" s="1"/>
      <c r="AB2" s="1"/>
      <c r="AC2" s="19"/>
      <c r="AD2" s="19"/>
      <c r="AE2" s="19"/>
      <c r="AF2" s="19"/>
    </row>
    <row r="3" spans="1:40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9"/>
      <c r="AD3" s="19"/>
      <c r="AE3" s="19"/>
      <c r="AF3" s="19"/>
    </row>
    <row r="4" spans="1:40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9"/>
      <c r="AD4" s="19"/>
      <c r="AE4" s="19"/>
      <c r="AF4" s="19"/>
    </row>
    <row r="5" spans="1:40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8"/>
      <c r="X5" s="18"/>
      <c r="Y5" s="1"/>
      <c r="Z5" s="1"/>
      <c r="AA5" s="18"/>
      <c r="AB5" s="18"/>
      <c r="AC5" s="19"/>
      <c r="AD5" s="19"/>
      <c r="AE5" s="19"/>
      <c r="AF5" s="19"/>
    </row>
    <row r="6" spans="1:40" ht="12.75" customHeight="1" thickBot="1" x14ac:dyDescent="0.25"/>
    <row r="7" spans="1:40" ht="12.75" customHeight="1" thickBot="1" x14ac:dyDescent="0.25">
      <c r="B7" s="21" t="s">
        <v>7</v>
      </c>
      <c r="D7" s="101" t="str">
        <f>"SUBSUMMARY SHEET " &amp; B8</f>
        <v>SUBSUMMARY SHEET 24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69"/>
      <c r="AH7" s="26">
        <v>24</v>
      </c>
      <c r="AI7" s="27" t="s">
        <v>20</v>
      </c>
      <c r="AJ7" s="28"/>
      <c r="AK7" s="28"/>
      <c r="AL7" s="28"/>
      <c r="AM7" s="28"/>
      <c r="AN7" s="28"/>
    </row>
    <row r="8" spans="1:40" ht="12.75" customHeight="1" thickBot="1" x14ac:dyDescent="0.25">
      <c r="B8" s="25">
        <f>AH7</f>
        <v>24</v>
      </c>
      <c r="D8" s="102" t="s">
        <v>5</v>
      </c>
      <c r="E8" s="102"/>
      <c r="F8" s="102"/>
      <c r="G8" s="102"/>
      <c r="H8" s="102"/>
      <c r="I8" s="102"/>
      <c r="J8" s="10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 t="s">
        <v>54</v>
      </c>
      <c r="Y8" s="20" t="s">
        <v>53</v>
      </c>
      <c r="Z8" s="20"/>
      <c r="AA8" s="20" t="s">
        <v>56</v>
      </c>
      <c r="AB8" s="20" t="s">
        <v>44</v>
      </c>
      <c r="AC8" s="20"/>
      <c r="AD8" s="20" t="s">
        <v>55</v>
      </c>
      <c r="AE8" s="20"/>
      <c r="AF8" s="20"/>
    </row>
    <row r="9" spans="1:40" ht="12.75" customHeight="1" x14ac:dyDescent="0.2">
      <c r="D9" s="102" t="s">
        <v>6</v>
      </c>
      <c r="E9" s="102"/>
      <c r="F9" s="102"/>
      <c r="G9" s="102"/>
      <c r="H9" s="102"/>
      <c r="I9" s="102"/>
      <c r="J9" s="102"/>
      <c r="K9" s="70" t="s">
        <v>21</v>
      </c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 t="s">
        <v>58</v>
      </c>
      <c r="Y9" s="70"/>
      <c r="Z9" s="70"/>
      <c r="AA9" s="70" t="s">
        <v>57</v>
      </c>
      <c r="AB9" s="70"/>
      <c r="AC9" s="70"/>
      <c r="AD9" s="75"/>
      <c r="AE9" s="75"/>
      <c r="AF9" s="70"/>
    </row>
    <row r="10" spans="1:40" ht="12.75" customHeight="1" thickBot="1" x14ac:dyDescent="0.25">
      <c r="D10" s="150" t="s">
        <v>38</v>
      </c>
      <c r="E10" s="150"/>
      <c r="F10" s="150"/>
      <c r="G10" s="150"/>
      <c r="H10" s="150"/>
      <c r="I10" s="150"/>
      <c r="J10" s="150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71"/>
      <c r="Y10" s="71"/>
      <c r="Z10" s="72"/>
      <c r="AA10" s="72">
        <f>4/12</f>
        <v>0.33333333333333331</v>
      </c>
      <c r="AB10" s="72">
        <f>8/12</f>
        <v>0.66666666666666663</v>
      </c>
      <c r="AC10" s="71"/>
      <c r="AD10" s="71"/>
      <c r="AE10" s="71"/>
      <c r="AF10" s="16"/>
    </row>
    <row r="11" spans="1:40" ht="12.75" customHeight="1" x14ac:dyDescent="0.2">
      <c r="B11" s="123" t="s">
        <v>8</v>
      </c>
      <c r="D11" s="95" t="s">
        <v>18</v>
      </c>
      <c r="E11" s="95" t="s">
        <v>19</v>
      </c>
      <c r="F11" s="95" t="s">
        <v>22</v>
      </c>
      <c r="G11" s="95"/>
      <c r="H11" s="95" t="s">
        <v>23</v>
      </c>
      <c r="I11" s="95"/>
      <c r="J11" s="95"/>
      <c r="K11" s="103" t="s">
        <v>24</v>
      </c>
      <c r="L11" s="103" t="s">
        <v>25</v>
      </c>
      <c r="M11" s="103" t="s">
        <v>26</v>
      </c>
      <c r="N11" s="103" t="s">
        <v>27</v>
      </c>
      <c r="O11" s="103" t="s">
        <v>29</v>
      </c>
      <c r="P11" s="103" t="s">
        <v>28</v>
      </c>
      <c r="Q11" s="103" t="s">
        <v>30</v>
      </c>
      <c r="R11" s="103" t="s">
        <v>31</v>
      </c>
      <c r="S11" s="103" t="s">
        <v>32</v>
      </c>
      <c r="T11" s="103" t="s">
        <v>33</v>
      </c>
      <c r="U11" s="103" t="s">
        <v>34</v>
      </c>
      <c r="V11" s="103" t="s">
        <v>51</v>
      </c>
      <c r="W11" s="134" t="s">
        <v>52</v>
      </c>
      <c r="X11" s="55" t="str">
        <f t="shared" ref="X11:AF11" si="0">IF(OR(TRIM(X8)=0,TRIM(X8)=""),"",IF(IFERROR(TRIM(INDEX(QryItemNamed,MATCH(TRIM(X8),ITEM,0),2)),"")="Y","SPECIAL",LEFT(IFERROR(TRIM(INDEX(ITEM,MATCH(TRIM(X8),ITEM,0))),""),3)))</f>
        <v>202</v>
      </c>
      <c r="Y11" s="56" t="str">
        <f t="shared" si="0"/>
        <v>202</v>
      </c>
      <c r="Z11" s="56" t="str">
        <f t="shared" si="0"/>
        <v/>
      </c>
      <c r="AA11" s="56" t="str">
        <f t="shared" si="0"/>
        <v>304</v>
      </c>
      <c r="AB11" s="56" t="str">
        <f t="shared" si="0"/>
        <v>452</v>
      </c>
      <c r="AC11" s="56" t="str">
        <f t="shared" si="0"/>
        <v/>
      </c>
      <c r="AD11" s="56" t="str">
        <f t="shared" si="0"/>
        <v>609</v>
      </c>
      <c r="AE11" s="56" t="str">
        <f t="shared" si="0"/>
        <v/>
      </c>
      <c r="AF11" s="56" t="str">
        <f t="shared" si="0"/>
        <v/>
      </c>
    </row>
    <row r="12" spans="1:40" ht="12.75" customHeight="1" x14ac:dyDescent="0.2">
      <c r="B12" s="124"/>
      <c r="D12" s="96"/>
      <c r="E12" s="96"/>
      <c r="F12" s="96"/>
      <c r="G12" s="96"/>
      <c r="H12" s="96"/>
      <c r="I12" s="96"/>
      <c r="J12" s="96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32"/>
      <c r="W12" s="135"/>
      <c r="X12" s="114" t="str">
        <f t="shared" ref="X12:AF12" si="1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PAVEMENT REMOVED (DRIVEWAYS)</v>
      </c>
      <c r="Y12" s="94" t="str">
        <f t="shared" si="1"/>
        <v>TRAFFIC ISLAND REMOVED</v>
      </c>
      <c r="Z12" s="94" t="str">
        <f t="shared" si="1"/>
        <v/>
      </c>
      <c r="AA12" s="94" t="str">
        <f t="shared" si="1"/>
        <v>AGGREGATE BASE (T=4")</v>
      </c>
      <c r="AB12" s="94" t="str">
        <f t="shared" si="1"/>
        <v>8" NON-REINFORCED CONCRETE PAVEMENT, CLASS QC MS</v>
      </c>
      <c r="AC12" s="94" t="str">
        <f t="shared" si="1"/>
        <v/>
      </c>
      <c r="AD12" s="94" t="str">
        <f t="shared" si="1"/>
        <v>4" CONCRETE TRAFFIC ISLAND</v>
      </c>
      <c r="AE12" s="94" t="str">
        <f t="shared" si="1"/>
        <v/>
      </c>
      <c r="AF12" s="94" t="str">
        <f t="shared" si="1"/>
        <v/>
      </c>
    </row>
    <row r="13" spans="1:40" ht="12.75" customHeight="1" x14ac:dyDescent="0.2">
      <c r="B13" s="124"/>
      <c r="D13" s="96"/>
      <c r="E13" s="96"/>
      <c r="F13" s="96"/>
      <c r="G13" s="96"/>
      <c r="H13" s="96"/>
      <c r="I13" s="96"/>
      <c r="J13" s="96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32"/>
      <c r="W13" s="135"/>
      <c r="X13" s="114"/>
      <c r="Y13" s="94"/>
      <c r="Z13" s="94"/>
      <c r="AA13" s="94"/>
      <c r="AB13" s="94"/>
      <c r="AC13" s="94"/>
      <c r="AD13" s="94"/>
      <c r="AE13" s="94"/>
      <c r="AF13" s="94"/>
    </row>
    <row r="14" spans="1:40" ht="12.75" customHeight="1" x14ac:dyDescent="0.2">
      <c r="B14" s="124"/>
      <c r="D14" s="96"/>
      <c r="E14" s="96"/>
      <c r="F14" s="96"/>
      <c r="G14" s="96"/>
      <c r="H14" s="96"/>
      <c r="I14" s="96"/>
      <c r="J14" s="96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32"/>
      <c r="W14" s="135"/>
      <c r="X14" s="114"/>
      <c r="Y14" s="94"/>
      <c r="Z14" s="94"/>
      <c r="AA14" s="94"/>
      <c r="AB14" s="94"/>
      <c r="AC14" s="94"/>
      <c r="AD14" s="94"/>
      <c r="AE14" s="94"/>
      <c r="AF14" s="94"/>
    </row>
    <row r="15" spans="1:40" ht="12.75" customHeight="1" x14ac:dyDescent="0.2">
      <c r="B15" s="124"/>
      <c r="D15" s="96"/>
      <c r="E15" s="96"/>
      <c r="F15" s="96"/>
      <c r="G15" s="96"/>
      <c r="H15" s="96"/>
      <c r="I15" s="96"/>
      <c r="J15" s="96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32"/>
      <c r="W15" s="135"/>
      <c r="X15" s="114"/>
      <c r="Y15" s="94"/>
      <c r="Z15" s="94"/>
      <c r="AA15" s="94"/>
      <c r="AB15" s="94"/>
      <c r="AC15" s="94"/>
      <c r="AD15" s="94"/>
      <c r="AE15" s="94"/>
      <c r="AF15" s="94"/>
    </row>
    <row r="16" spans="1:40" ht="12.75" customHeight="1" x14ac:dyDescent="0.2">
      <c r="B16" s="124"/>
      <c r="D16" s="96"/>
      <c r="E16" s="96"/>
      <c r="F16" s="96"/>
      <c r="G16" s="96"/>
      <c r="H16" s="96"/>
      <c r="I16" s="96"/>
      <c r="J16" s="96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32"/>
      <c r="W16" s="135"/>
      <c r="X16" s="114"/>
      <c r="Y16" s="94"/>
      <c r="Z16" s="94"/>
      <c r="AA16" s="94"/>
      <c r="AB16" s="94"/>
      <c r="AC16" s="94"/>
      <c r="AD16" s="94"/>
      <c r="AE16" s="94"/>
      <c r="AF16" s="94"/>
    </row>
    <row r="17" spans="2:43" ht="12.75" customHeight="1" x14ac:dyDescent="0.2">
      <c r="B17" s="124"/>
      <c r="D17" s="96"/>
      <c r="E17" s="96"/>
      <c r="F17" s="96"/>
      <c r="G17" s="96"/>
      <c r="H17" s="96"/>
      <c r="I17" s="96"/>
      <c r="J17" s="96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32"/>
      <c r="W17" s="135"/>
      <c r="X17" s="114"/>
      <c r="Y17" s="94"/>
      <c r="Z17" s="94"/>
      <c r="AA17" s="94"/>
      <c r="AB17" s="94"/>
      <c r="AC17" s="94"/>
      <c r="AD17" s="94"/>
      <c r="AE17" s="94"/>
      <c r="AF17" s="94"/>
    </row>
    <row r="18" spans="2:43" ht="12.75" customHeight="1" x14ac:dyDescent="0.2">
      <c r="B18" s="124"/>
      <c r="D18" s="96"/>
      <c r="E18" s="96"/>
      <c r="F18" s="96"/>
      <c r="G18" s="96"/>
      <c r="H18" s="96"/>
      <c r="I18" s="96"/>
      <c r="J18" s="96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32"/>
      <c r="W18" s="135"/>
      <c r="X18" s="114"/>
      <c r="Y18" s="94"/>
      <c r="Z18" s="94"/>
      <c r="AA18" s="94"/>
      <c r="AB18" s="94"/>
      <c r="AC18" s="94"/>
      <c r="AD18" s="94"/>
      <c r="AE18" s="94"/>
      <c r="AF18" s="94"/>
    </row>
    <row r="19" spans="2:43" ht="12.75" customHeight="1" x14ac:dyDescent="0.2">
      <c r="B19" s="124"/>
      <c r="D19" s="96"/>
      <c r="E19" s="96"/>
      <c r="F19" s="96"/>
      <c r="G19" s="96"/>
      <c r="H19" s="96"/>
      <c r="I19" s="96"/>
      <c r="J19" s="96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32"/>
      <c r="W19" s="135"/>
      <c r="X19" s="114"/>
      <c r="Y19" s="94"/>
      <c r="Z19" s="94"/>
      <c r="AA19" s="94"/>
      <c r="AB19" s="94"/>
      <c r="AC19" s="94"/>
      <c r="AD19" s="94"/>
      <c r="AE19" s="94"/>
      <c r="AF19" s="94"/>
    </row>
    <row r="20" spans="2:43" ht="12.75" customHeight="1" x14ac:dyDescent="0.2">
      <c r="B20" s="124"/>
      <c r="D20" s="96"/>
      <c r="E20" s="96"/>
      <c r="F20" s="96"/>
      <c r="G20" s="96"/>
      <c r="H20" s="96"/>
      <c r="I20" s="96"/>
      <c r="J20" s="96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32"/>
      <c r="W20" s="135"/>
      <c r="X20" s="114"/>
      <c r="Y20" s="94"/>
      <c r="Z20" s="94"/>
      <c r="AA20" s="94"/>
      <c r="AB20" s="94"/>
      <c r="AC20" s="94"/>
      <c r="AD20" s="94"/>
      <c r="AE20" s="94"/>
      <c r="AF20" s="94"/>
    </row>
    <row r="21" spans="2:43" ht="12.75" customHeight="1" x14ac:dyDescent="0.2">
      <c r="B21" s="124"/>
      <c r="D21" s="96"/>
      <c r="E21" s="96"/>
      <c r="F21" s="96"/>
      <c r="G21" s="96"/>
      <c r="H21" s="96"/>
      <c r="I21" s="96"/>
      <c r="J21" s="96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32"/>
      <c r="W21" s="135"/>
      <c r="X21" s="114"/>
      <c r="Y21" s="94"/>
      <c r="Z21" s="94"/>
      <c r="AA21" s="94"/>
      <c r="AB21" s="94"/>
      <c r="AC21" s="94"/>
      <c r="AD21" s="94"/>
      <c r="AE21" s="94"/>
      <c r="AF21" s="94"/>
    </row>
    <row r="22" spans="2:43" ht="12.75" customHeight="1" x14ac:dyDescent="0.2">
      <c r="B22" s="124"/>
      <c r="D22" s="96"/>
      <c r="E22" s="96"/>
      <c r="F22" s="96"/>
      <c r="G22" s="96"/>
      <c r="H22" s="96"/>
      <c r="I22" s="96"/>
      <c r="J22" s="96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32"/>
      <c r="W22" s="135"/>
      <c r="X22" s="114"/>
      <c r="Y22" s="94"/>
      <c r="Z22" s="94"/>
      <c r="AA22" s="94"/>
      <c r="AB22" s="94"/>
      <c r="AC22" s="94"/>
      <c r="AD22" s="94"/>
      <c r="AE22" s="94"/>
      <c r="AF22" s="94"/>
    </row>
    <row r="23" spans="2:43" ht="12.75" customHeight="1" x14ac:dyDescent="0.2">
      <c r="B23" s="124"/>
      <c r="D23" s="96"/>
      <c r="E23" s="96"/>
      <c r="F23" s="96"/>
      <c r="G23" s="96"/>
      <c r="H23" s="96"/>
      <c r="I23" s="96"/>
      <c r="J23" s="96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33"/>
      <c r="W23" s="136"/>
      <c r="X23" s="114"/>
      <c r="Y23" s="94"/>
      <c r="Z23" s="94"/>
      <c r="AA23" s="94"/>
      <c r="AB23" s="94"/>
      <c r="AC23" s="94"/>
      <c r="AD23" s="94"/>
      <c r="AE23" s="94"/>
      <c r="AF23" s="94"/>
    </row>
    <row r="24" spans="2:43" ht="12.75" customHeight="1" thickBot="1" x14ac:dyDescent="0.25">
      <c r="B24" s="125"/>
      <c r="D24" s="97"/>
      <c r="E24" s="97"/>
      <c r="F24" s="97"/>
      <c r="G24" s="97"/>
      <c r="H24" s="97"/>
      <c r="I24" s="97"/>
      <c r="J24" s="97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58" t="s">
        <v>37</v>
      </c>
      <c r="W24" s="84" t="s">
        <v>37</v>
      </c>
      <c r="X24" s="57" t="str">
        <f t="shared" ref="X24:AF24" si="2">IF(OR(TRIM(X8)=0,TRIM(X8)=""),"",IFERROR(TRIM(INDEX(QryItemNamed,MATCH(TRIM(X8),ITEM,0),3)),""))</f>
        <v>SY</v>
      </c>
      <c r="Y24" s="58" t="str">
        <f t="shared" si="2"/>
        <v>SY</v>
      </c>
      <c r="Z24" s="58" t="str">
        <f t="shared" si="2"/>
        <v/>
      </c>
      <c r="AA24" s="58" t="str">
        <f t="shared" si="2"/>
        <v>CY</v>
      </c>
      <c r="AB24" s="58" t="str">
        <f t="shared" si="2"/>
        <v>SY</v>
      </c>
      <c r="AC24" s="58" t="str">
        <f t="shared" si="2"/>
        <v/>
      </c>
      <c r="AD24" s="58" t="str">
        <f t="shared" si="2"/>
        <v>SY</v>
      </c>
      <c r="AE24" s="58" t="str">
        <f t="shared" si="2"/>
        <v/>
      </c>
      <c r="AF24" s="58" t="str">
        <f t="shared" si="2"/>
        <v/>
      </c>
    </row>
    <row r="25" spans="2:43" ht="12.75" customHeight="1" x14ac:dyDescent="0.2">
      <c r="B25" s="78"/>
      <c r="D25" s="43"/>
      <c r="E25" s="67"/>
      <c r="F25" s="90"/>
      <c r="G25" s="91"/>
      <c r="H25" s="120"/>
      <c r="I25" s="121"/>
      <c r="J25" s="122"/>
      <c r="K25" s="44"/>
      <c r="L25" s="44"/>
      <c r="M25" s="44"/>
      <c r="N25" s="44"/>
      <c r="O25" s="44"/>
      <c r="P25" s="44"/>
      <c r="Q25" s="44"/>
      <c r="R25" s="45"/>
      <c r="S25" s="45"/>
      <c r="T25" s="45"/>
      <c r="U25" s="45"/>
      <c r="V25" s="45"/>
      <c r="W25" s="46"/>
      <c r="X25" s="81"/>
      <c r="Y25" s="45"/>
      <c r="Z25" s="45"/>
      <c r="AA25" s="45"/>
      <c r="AB25" s="45"/>
      <c r="AC25" s="45"/>
      <c r="AD25" s="45"/>
      <c r="AE25" s="45"/>
      <c r="AF25" s="45"/>
      <c r="AJ25" s="76"/>
      <c r="AK25" s="76"/>
      <c r="AP25" s="76"/>
      <c r="AQ25" s="80"/>
    </row>
    <row r="26" spans="2:43" ht="12.75" customHeight="1" x14ac:dyDescent="0.2">
      <c r="B26" s="79">
        <v>0</v>
      </c>
      <c r="D26" s="48" t="s">
        <v>39</v>
      </c>
      <c r="E26" s="49">
        <v>43</v>
      </c>
      <c r="F26" s="88">
        <v>1584.01</v>
      </c>
      <c r="G26" s="89"/>
      <c r="H26" s="85" t="s">
        <v>46</v>
      </c>
      <c r="I26" s="86"/>
      <c r="J26" s="87"/>
      <c r="K26" s="49" t="s">
        <v>47</v>
      </c>
      <c r="L26" s="49" t="s">
        <v>49</v>
      </c>
      <c r="M26" s="77"/>
      <c r="N26" s="49" t="s">
        <v>50</v>
      </c>
      <c r="O26" s="49" t="s">
        <v>50</v>
      </c>
      <c r="P26" s="49" t="s">
        <v>50</v>
      </c>
      <c r="Q26" s="49" t="s">
        <v>50</v>
      </c>
      <c r="R26" s="47">
        <v>11.83</v>
      </c>
      <c r="S26" s="47">
        <v>60.68</v>
      </c>
      <c r="T26" s="47">
        <v>30.26</v>
      </c>
      <c r="U26" s="47">
        <v>40.21</v>
      </c>
      <c r="V26" s="47">
        <v>2226.7600000000002</v>
      </c>
      <c r="W26" s="53">
        <v>235.86</v>
      </c>
      <c r="X26" s="47">
        <f>+ROUNDUP(554.38/9,2)</f>
        <v>61.6</v>
      </c>
      <c r="Y26" s="47"/>
      <c r="Z26" s="47"/>
      <c r="AA26" s="47">
        <f>ROUNDUP((SUM(V26:W26)*$AA$10)/27,2)</f>
        <v>30.41</v>
      </c>
      <c r="AB26" s="47">
        <f>ROUNDUP((($V26+$W26)/9),2)</f>
        <v>273.63</v>
      </c>
      <c r="AC26" s="47"/>
      <c r="AD26" s="47"/>
      <c r="AE26" s="47"/>
      <c r="AF26" s="47"/>
      <c r="AJ26" s="76"/>
      <c r="AK26" s="76"/>
      <c r="AP26" s="76"/>
      <c r="AQ26" s="80"/>
    </row>
    <row r="27" spans="2:43" ht="12.75" customHeight="1" x14ac:dyDescent="0.2">
      <c r="B27" s="79">
        <v>0</v>
      </c>
      <c r="D27" s="48" t="s">
        <v>40</v>
      </c>
      <c r="E27" s="49">
        <v>43</v>
      </c>
      <c r="F27" s="88">
        <v>1608.3</v>
      </c>
      <c r="G27" s="89"/>
      <c r="H27" s="85" t="s">
        <v>46</v>
      </c>
      <c r="I27" s="86"/>
      <c r="J27" s="87"/>
      <c r="K27" s="49" t="s">
        <v>47</v>
      </c>
      <c r="L27" s="49" t="s">
        <v>49</v>
      </c>
      <c r="M27" s="49"/>
      <c r="N27" s="49" t="s">
        <v>50</v>
      </c>
      <c r="O27" s="49"/>
      <c r="P27" s="49" t="s">
        <v>50</v>
      </c>
      <c r="Q27" s="49"/>
      <c r="R27" s="47">
        <v>5.24</v>
      </c>
      <c r="S27" s="47"/>
      <c r="T27" s="47">
        <v>37.200000000000003</v>
      </c>
      <c r="U27" s="47">
        <v>40.24</v>
      </c>
      <c r="V27" s="47">
        <v>233.17</v>
      </c>
      <c r="W27" s="53"/>
      <c r="X27" s="47">
        <f>+ROUNDUP(247.951/9,2)</f>
        <v>27.560000000000002</v>
      </c>
      <c r="Y27" s="47"/>
      <c r="Z27" s="47"/>
      <c r="AA27" s="47">
        <f t="shared" ref="AA27:AA30" si="3">ROUNDUP((V27*$AA$10)/27,2)</f>
        <v>2.88</v>
      </c>
      <c r="AB27" s="47">
        <f t="shared" ref="AB27:AB30" si="4">ROUNDUP((($V27+$W27)/9),2)</f>
        <v>25.91</v>
      </c>
      <c r="AC27" s="47"/>
      <c r="AD27" s="47"/>
      <c r="AE27" s="47"/>
      <c r="AF27" s="47"/>
      <c r="AJ27" s="76"/>
      <c r="AK27" s="76"/>
      <c r="AP27" s="76"/>
      <c r="AQ27" s="80"/>
    </row>
    <row r="28" spans="2:43" ht="12.75" customHeight="1" x14ac:dyDescent="0.2">
      <c r="B28" s="79">
        <v>0</v>
      </c>
      <c r="D28" s="48" t="s">
        <v>41</v>
      </c>
      <c r="E28" s="49">
        <v>43</v>
      </c>
      <c r="F28" s="88">
        <v>15362.53</v>
      </c>
      <c r="G28" s="89"/>
      <c r="H28" s="85" t="s">
        <v>46</v>
      </c>
      <c r="I28" s="86"/>
      <c r="J28" s="87"/>
      <c r="K28" s="49" t="s">
        <v>48</v>
      </c>
      <c r="L28" s="49" t="s">
        <v>49</v>
      </c>
      <c r="M28" s="77"/>
      <c r="N28" s="49" t="s">
        <v>50</v>
      </c>
      <c r="O28" s="49"/>
      <c r="P28" s="49" t="s">
        <v>50</v>
      </c>
      <c r="Q28" s="49"/>
      <c r="R28" s="47">
        <v>13.78</v>
      </c>
      <c r="S28" s="47"/>
      <c r="T28" s="47">
        <v>59.58</v>
      </c>
      <c r="U28" s="47">
        <v>30.11</v>
      </c>
      <c r="V28" s="47">
        <v>610.17999999999995</v>
      </c>
      <c r="W28" s="53"/>
      <c r="X28" s="47">
        <f>+ROUNDUP(634.17/9,2)</f>
        <v>70.47</v>
      </c>
      <c r="Y28" s="47"/>
      <c r="Z28" s="47"/>
      <c r="AA28" s="47">
        <f t="shared" si="3"/>
        <v>7.54</v>
      </c>
      <c r="AB28" s="47">
        <f t="shared" si="4"/>
        <v>67.800000000000011</v>
      </c>
      <c r="AC28" s="47"/>
      <c r="AD28" s="47"/>
      <c r="AE28" s="47"/>
      <c r="AF28" s="47"/>
      <c r="AJ28" s="76"/>
      <c r="AK28" s="76"/>
      <c r="AP28" s="76"/>
      <c r="AQ28" s="80"/>
    </row>
    <row r="29" spans="2:43" ht="12.75" customHeight="1" x14ac:dyDescent="0.2">
      <c r="B29" s="79">
        <v>0</v>
      </c>
      <c r="D29" s="48" t="s">
        <v>42</v>
      </c>
      <c r="E29" s="49">
        <v>44</v>
      </c>
      <c r="F29" s="88">
        <v>18576.55</v>
      </c>
      <c r="G29" s="89"/>
      <c r="H29" s="85" t="s">
        <v>45</v>
      </c>
      <c r="I29" s="86"/>
      <c r="J29" s="87"/>
      <c r="K29" s="49" t="s">
        <v>47</v>
      </c>
      <c r="L29" s="49" t="s">
        <v>49</v>
      </c>
      <c r="M29" s="49"/>
      <c r="N29" s="49" t="s">
        <v>50</v>
      </c>
      <c r="O29" s="49"/>
      <c r="P29" s="49" t="s">
        <v>50</v>
      </c>
      <c r="Q29" s="49"/>
      <c r="R29" s="47">
        <v>31.35</v>
      </c>
      <c r="S29" s="47"/>
      <c r="T29" s="47">
        <v>82.64</v>
      </c>
      <c r="U29" s="47">
        <v>15.09</v>
      </c>
      <c r="V29" s="47">
        <v>1027.93</v>
      </c>
      <c r="W29" s="53"/>
      <c r="X29" s="47">
        <f>+ROUNDUP(463.43/9,2)</f>
        <v>51.5</v>
      </c>
      <c r="Y29" s="47">
        <v>93.81</v>
      </c>
      <c r="Z29" s="47"/>
      <c r="AA29" s="47">
        <f t="shared" si="3"/>
        <v>12.7</v>
      </c>
      <c r="AB29" s="47">
        <f t="shared" si="4"/>
        <v>114.22</v>
      </c>
      <c r="AC29" s="47"/>
      <c r="AD29" s="47">
        <f>+ROUNDUP(87.7/9,2)</f>
        <v>9.75</v>
      </c>
      <c r="AE29" s="47"/>
      <c r="AF29" s="47"/>
      <c r="AJ29" s="76"/>
      <c r="AK29" s="76"/>
      <c r="AP29" s="76"/>
      <c r="AQ29" s="80"/>
    </row>
    <row r="30" spans="2:43" ht="12.75" customHeight="1" x14ac:dyDescent="0.2">
      <c r="B30" s="79">
        <v>0</v>
      </c>
      <c r="D30" s="48" t="s">
        <v>43</v>
      </c>
      <c r="E30" s="49">
        <v>44</v>
      </c>
      <c r="F30" s="88">
        <v>18435.27</v>
      </c>
      <c r="G30" s="89"/>
      <c r="H30" s="85" t="s">
        <v>45</v>
      </c>
      <c r="I30" s="86"/>
      <c r="J30" s="87"/>
      <c r="K30" s="49" t="s">
        <v>47</v>
      </c>
      <c r="L30" s="49" t="s">
        <v>49</v>
      </c>
      <c r="M30" s="49"/>
      <c r="N30" s="49" t="s">
        <v>50</v>
      </c>
      <c r="O30" s="49"/>
      <c r="P30" s="49" t="s">
        <v>50</v>
      </c>
      <c r="Q30" s="49"/>
      <c r="R30" s="47">
        <v>34.76</v>
      </c>
      <c r="S30" s="47"/>
      <c r="T30" s="47">
        <v>56.45</v>
      </c>
      <c r="U30" s="47">
        <v>44.05</v>
      </c>
      <c r="V30" s="47">
        <v>980.72</v>
      </c>
      <c r="W30" s="53"/>
      <c r="X30" s="47">
        <f>+ROUNDUP(916.47/9,2)</f>
        <v>101.83</v>
      </c>
      <c r="Y30" s="47"/>
      <c r="Z30" s="47"/>
      <c r="AA30" s="47">
        <f t="shared" si="3"/>
        <v>12.11</v>
      </c>
      <c r="AB30" s="47">
        <f t="shared" si="4"/>
        <v>108.97</v>
      </c>
      <c r="AC30" s="47"/>
      <c r="AD30" s="47"/>
      <c r="AE30" s="47"/>
      <c r="AF30" s="47"/>
      <c r="AJ30" s="76"/>
      <c r="AK30" s="76"/>
      <c r="AP30" s="76"/>
      <c r="AQ30" s="80"/>
    </row>
    <row r="31" spans="2:43" ht="12.75" customHeight="1" x14ac:dyDescent="0.2">
      <c r="B31" s="79"/>
      <c r="D31" s="48"/>
      <c r="E31" s="49"/>
      <c r="F31" s="88"/>
      <c r="G31" s="89"/>
      <c r="H31" s="85"/>
      <c r="I31" s="86"/>
      <c r="J31" s="87"/>
      <c r="K31" s="49"/>
      <c r="L31" s="49"/>
      <c r="M31" s="49"/>
      <c r="N31" s="49"/>
      <c r="O31" s="49"/>
      <c r="P31" s="49"/>
      <c r="Q31" s="49"/>
      <c r="R31" s="47"/>
      <c r="S31" s="47"/>
      <c r="T31" s="47"/>
      <c r="U31" s="47"/>
      <c r="V31" s="47"/>
      <c r="W31" s="53"/>
      <c r="X31" s="74"/>
      <c r="Y31" s="47"/>
      <c r="Z31" s="47"/>
      <c r="AA31" s="47"/>
      <c r="AB31" s="47"/>
      <c r="AC31" s="47"/>
      <c r="AD31" s="47"/>
      <c r="AE31" s="47"/>
      <c r="AF31" s="47"/>
      <c r="AJ31" s="76"/>
      <c r="AK31" s="76"/>
      <c r="AP31" s="76"/>
      <c r="AQ31" s="80"/>
    </row>
    <row r="32" spans="2:43" ht="12.75" customHeight="1" x14ac:dyDescent="0.2">
      <c r="B32" s="79"/>
      <c r="D32" s="48"/>
      <c r="E32" s="49"/>
      <c r="F32" s="88"/>
      <c r="G32" s="89"/>
      <c r="H32" s="85"/>
      <c r="I32" s="86"/>
      <c r="J32" s="87"/>
      <c r="K32" s="49"/>
      <c r="L32" s="49"/>
      <c r="M32" s="49"/>
      <c r="N32" s="49"/>
      <c r="O32" s="49"/>
      <c r="P32" s="49"/>
      <c r="Q32" s="49"/>
      <c r="R32" s="47"/>
      <c r="S32" s="47"/>
      <c r="T32" s="47"/>
      <c r="U32" s="47"/>
      <c r="V32" s="47"/>
      <c r="W32" s="53"/>
      <c r="X32" s="74"/>
      <c r="Y32" s="47"/>
      <c r="Z32" s="47"/>
      <c r="AA32" s="47"/>
      <c r="AB32" s="47"/>
      <c r="AC32" s="47"/>
      <c r="AD32" s="47"/>
      <c r="AE32" s="47"/>
      <c r="AF32" s="47"/>
      <c r="AJ32" s="76"/>
      <c r="AK32" s="76"/>
      <c r="AP32" s="76"/>
      <c r="AQ32" s="80"/>
    </row>
    <row r="33" spans="2:43" ht="12.75" customHeight="1" x14ac:dyDescent="0.2">
      <c r="B33" s="79"/>
      <c r="D33" s="48"/>
      <c r="E33" s="49"/>
      <c r="F33" s="88"/>
      <c r="G33" s="89"/>
      <c r="H33" s="85"/>
      <c r="I33" s="86"/>
      <c r="J33" s="87"/>
      <c r="K33" s="49"/>
      <c r="L33" s="49"/>
      <c r="M33" s="49"/>
      <c r="N33" s="49"/>
      <c r="O33" s="49"/>
      <c r="P33" s="49"/>
      <c r="Q33" s="49"/>
      <c r="R33" s="47"/>
      <c r="S33" s="47"/>
      <c r="T33" s="47"/>
      <c r="U33" s="47"/>
      <c r="V33" s="47"/>
      <c r="W33" s="53"/>
      <c r="X33" s="74"/>
      <c r="Y33" s="47"/>
      <c r="Z33" s="47"/>
      <c r="AA33" s="47"/>
      <c r="AB33" s="47"/>
      <c r="AC33" s="47"/>
      <c r="AD33" s="47"/>
      <c r="AE33" s="47"/>
      <c r="AF33" s="47"/>
      <c r="AJ33" s="76"/>
      <c r="AK33" s="76"/>
      <c r="AP33" s="76"/>
      <c r="AQ33" s="80"/>
    </row>
    <row r="34" spans="2:43" ht="12.75" customHeight="1" x14ac:dyDescent="0.2">
      <c r="B34" s="79"/>
      <c r="D34" s="48"/>
      <c r="E34" s="49"/>
      <c r="F34" s="88"/>
      <c r="G34" s="89"/>
      <c r="H34" s="85"/>
      <c r="I34" s="86"/>
      <c r="J34" s="87"/>
      <c r="K34" s="49"/>
      <c r="L34" s="49"/>
      <c r="M34" s="49"/>
      <c r="N34" s="49"/>
      <c r="O34" s="49"/>
      <c r="P34" s="49"/>
      <c r="Q34" s="49"/>
      <c r="R34" s="47"/>
      <c r="S34" s="47"/>
      <c r="T34" s="47"/>
      <c r="U34" s="47"/>
      <c r="V34" s="47"/>
      <c r="W34" s="53"/>
      <c r="X34" s="74"/>
      <c r="Y34" s="47"/>
      <c r="Z34" s="47"/>
      <c r="AA34" s="47"/>
      <c r="AB34" s="47"/>
      <c r="AC34" s="47"/>
      <c r="AD34" s="47"/>
      <c r="AE34" s="47"/>
      <c r="AF34" s="47"/>
      <c r="AJ34" s="76"/>
      <c r="AK34" s="76"/>
      <c r="AP34" s="76"/>
      <c r="AQ34" s="80"/>
    </row>
    <row r="35" spans="2:43" ht="12.75" customHeight="1" x14ac:dyDescent="0.2">
      <c r="B35" s="79"/>
      <c r="D35" s="48"/>
      <c r="E35" s="49"/>
      <c r="F35" s="88"/>
      <c r="G35" s="89"/>
      <c r="H35" s="85"/>
      <c r="I35" s="86"/>
      <c r="J35" s="87"/>
      <c r="K35" s="49"/>
      <c r="L35" s="49"/>
      <c r="M35" s="49"/>
      <c r="N35" s="49"/>
      <c r="O35" s="49"/>
      <c r="P35" s="49"/>
      <c r="Q35" s="49"/>
      <c r="R35" s="47"/>
      <c r="S35" s="47"/>
      <c r="T35" s="47"/>
      <c r="U35" s="47"/>
      <c r="V35" s="47"/>
      <c r="W35" s="53"/>
      <c r="X35" s="74"/>
      <c r="Y35" s="47"/>
      <c r="Z35" s="47"/>
      <c r="AA35" s="47"/>
      <c r="AB35" s="47"/>
      <c r="AC35" s="47"/>
      <c r="AD35" s="47"/>
      <c r="AE35" s="47"/>
      <c r="AF35" s="47"/>
      <c r="AJ35" s="76"/>
      <c r="AK35" s="76"/>
      <c r="AP35" s="76"/>
      <c r="AQ35" s="80"/>
    </row>
    <row r="36" spans="2:43" ht="12.75" customHeight="1" x14ac:dyDescent="0.2">
      <c r="B36" s="79"/>
      <c r="D36" s="48"/>
      <c r="E36" s="49"/>
      <c r="F36" s="88"/>
      <c r="G36" s="89"/>
      <c r="H36" s="85"/>
      <c r="I36" s="86"/>
      <c r="J36" s="87"/>
      <c r="K36" s="49"/>
      <c r="L36" s="49"/>
      <c r="M36" s="49"/>
      <c r="N36" s="49"/>
      <c r="O36" s="49"/>
      <c r="P36" s="49"/>
      <c r="Q36" s="49"/>
      <c r="R36" s="47"/>
      <c r="S36" s="47"/>
      <c r="T36" s="47"/>
      <c r="U36" s="47"/>
      <c r="V36" s="47"/>
      <c r="W36" s="53"/>
      <c r="X36" s="74"/>
      <c r="Y36" s="47"/>
      <c r="Z36" s="47"/>
      <c r="AA36" s="47"/>
      <c r="AB36" s="47"/>
      <c r="AC36" s="47"/>
      <c r="AD36" s="47"/>
      <c r="AE36" s="47"/>
      <c r="AF36" s="47"/>
      <c r="AJ36" s="76"/>
      <c r="AK36" s="76"/>
      <c r="AP36" s="76"/>
      <c r="AQ36" s="80"/>
    </row>
    <row r="37" spans="2:43" ht="12.75" customHeight="1" x14ac:dyDescent="0.2">
      <c r="B37" s="79"/>
      <c r="D37" s="48"/>
      <c r="E37" s="49"/>
      <c r="F37" s="88"/>
      <c r="G37" s="89"/>
      <c r="H37" s="85"/>
      <c r="I37" s="86"/>
      <c r="J37" s="87"/>
      <c r="K37" s="49"/>
      <c r="L37" s="49"/>
      <c r="M37" s="49"/>
      <c r="N37" s="49"/>
      <c r="O37" s="49"/>
      <c r="P37" s="49"/>
      <c r="Q37" s="49"/>
      <c r="R37" s="47"/>
      <c r="S37" s="47"/>
      <c r="T37" s="47"/>
      <c r="U37" s="47"/>
      <c r="V37" s="47"/>
      <c r="W37" s="53"/>
      <c r="X37" s="74"/>
      <c r="Y37" s="47"/>
      <c r="Z37" s="47"/>
      <c r="AA37" s="47"/>
      <c r="AB37" s="47"/>
      <c r="AC37" s="47"/>
      <c r="AD37" s="47"/>
      <c r="AE37" s="47"/>
      <c r="AF37" s="47"/>
      <c r="AJ37" s="76"/>
      <c r="AK37" s="76"/>
      <c r="AP37" s="76"/>
      <c r="AQ37" s="80"/>
    </row>
    <row r="38" spans="2:43" ht="12.75" customHeight="1" x14ac:dyDescent="0.2">
      <c r="B38" s="79"/>
      <c r="D38" s="48"/>
      <c r="E38" s="49"/>
      <c r="F38" s="88"/>
      <c r="G38" s="89"/>
      <c r="H38" s="85"/>
      <c r="I38" s="86"/>
      <c r="J38" s="87"/>
      <c r="K38" s="49"/>
      <c r="L38" s="49"/>
      <c r="M38" s="49"/>
      <c r="N38" s="49"/>
      <c r="O38" s="49"/>
      <c r="P38" s="49"/>
      <c r="Q38" s="49"/>
      <c r="R38" s="47"/>
      <c r="S38" s="47"/>
      <c r="T38" s="47"/>
      <c r="U38" s="47"/>
      <c r="V38" s="47"/>
      <c r="W38" s="53"/>
      <c r="X38" s="74"/>
      <c r="Y38" s="47"/>
      <c r="Z38" s="47"/>
      <c r="AA38" s="47"/>
      <c r="AB38" s="47"/>
      <c r="AC38" s="47"/>
      <c r="AD38" s="47"/>
      <c r="AE38" s="47"/>
      <c r="AF38" s="47"/>
      <c r="AJ38" s="76"/>
      <c r="AK38" s="76"/>
      <c r="AP38" s="76"/>
      <c r="AQ38" s="80"/>
    </row>
    <row r="39" spans="2:43" ht="12.75" customHeight="1" x14ac:dyDescent="0.2">
      <c r="B39" s="79"/>
      <c r="D39" s="48"/>
      <c r="E39" s="49"/>
      <c r="F39" s="88"/>
      <c r="G39" s="89"/>
      <c r="H39" s="85"/>
      <c r="I39" s="86"/>
      <c r="J39" s="87"/>
      <c r="K39" s="49"/>
      <c r="L39" s="49"/>
      <c r="M39" s="49"/>
      <c r="N39" s="49"/>
      <c r="O39" s="49"/>
      <c r="P39" s="49"/>
      <c r="Q39" s="49"/>
      <c r="R39" s="47"/>
      <c r="S39" s="47"/>
      <c r="T39" s="47"/>
      <c r="U39" s="47"/>
      <c r="V39" s="47"/>
      <c r="W39" s="53"/>
      <c r="X39" s="74"/>
      <c r="Y39" s="47"/>
      <c r="Z39" s="47"/>
      <c r="AA39" s="47"/>
      <c r="AB39" s="47"/>
      <c r="AC39" s="47"/>
      <c r="AD39" s="47"/>
      <c r="AE39" s="47"/>
      <c r="AF39" s="47"/>
      <c r="AJ39" s="76"/>
      <c r="AK39" s="76"/>
      <c r="AP39" s="76"/>
      <c r="AQ39" s="80"/>
    </row>
    <row r="40" spans="2:43" ht="12.75" customHeight="1" x14ac:dyDescent="0.2">
      <c r="B40" s="79"/>
      <c r="D40" s="48"/>
      <c r="E40" s="49"/>
      <c r="F40" s="88"/>
      <c r="G40" s="89"/>
      <c r="H40" s="85"/>
      <c r="I40" s="86"/>
      <c r="J40" s="87"/>
      <c r="K40" s="49"/>
      <c r="L40" s="49"/>
      <c r="M40" s="49"/>
      <c r="N40" s="49"/>
      <c r="O40" s="49"/>
      <c r="P40" s="49"/>
      <c r="Q40" s="49"/>
      <c r="R40" s="47"/>
      <c r="S40" s="47"/>
      <c r="T40" s="47"/>
      <c r="U40" s="47"/>
      <c r="V40" s="47"/>
      <c r="W40" s="53"/>
      <c r="X40" s="74"/>
      <c r="Y40" s="47"/>
      <c r="Z40" s="47"/>
      <c r="AA40" s="47"/>
      <c r="AB40" s="47"/>
      <c r="AC40" s="47"/>
      <c r="AD40" s="47"/>
      <c r="AE40" s="47"/>
      <c r="AF40" s="47"/>
      <c r="AJ40" s="76"/>
      <c r="AK40" s="76"/>
      <c r="AP40" s="76"/>
      <c r="AQ40" s="80"/>
    </row>
    <row r="41" spans="2:43" ht="12.75" customHeight="1" x14ac:dyDescent="0.2">
      <c r="B41" s="79"/>
      <c r="D41" s="48"/>
      <c r="E41" s="49"/>
      <c r="F41" s="88"/>
      <c r="G41" s="89"/>
      <c r="H41" s="85"/>
      <c r="I41" s="86"/>
      <c r="J41" s="87"/>
      <c r="K41" s="49"/>
      <c r="L41" s="49"/>
      <c r="M41" s="49"/>
      <c r="N41" s="49"/>
      <c r="O41" s="49"/>
      <c r="P41" s="49"/>
      <c r="Q41" s="49"/>
      <c r="R41" s="47"/>
      <c r="S41" s="47"/>
      <c r="T41" s="47"/>
      <c r="U41" s="47"/>
      <c r="V41" s="47"/>
      <c r="W41" s="53"/>
      <c r="X41" s="74"/>
      <c r="Y41" s="47"/>
      <c r="Z41" s="47"/>
      <c r="AA41" s="47"/>
      <c r="AB41" s="47"/>
      <c r="AC41" s="47"/>
      <c r="AD41" s="47"/>
      <c r="AE41" s="47"/>
      <c r="AF41" s="47"/>
      <c r="AJ41" s="76"/>
      <c r="AK41" s="76"/>
      <c r="AP41" s="76"/>
      <c r="AQ41" s="80"/>
    </row>
    <row r="42" spans="2:43" ht="12.75" customHeight="1" x14ac:dyDescent="0.2">
      <c r="B42" s="79"/>
      <c r="D42" s="48"/>
      <c r="E42" s="49"/>
      <c r="F42" s="88"/>
      <c r="G42" s="89"/>
      <c r="H42" s="85"/>
      <c r="I42" s="86"/>
      <c r="J42" s="87"/>
      <c r="K42" s="49"/>
      <c r="L42" s="49"/>
      <c r="M42" s="49"/>
      <c r="N42" s="49"/>
      <c r="O42" s="49"/>
      <c r="P42" s="49"/>
      <c r="Q42" s="49"/>
      <c r="R42" s="47"/>
      <c r="S42" s="47"/>
      <c r="T42" s="47"/>
      <c r="U42" s="47"/>
      <c r="V42" s="47"/>
      <c r="W42" s="53"/>
      <c r="X42" s="74"/>
      <c r="Y42" s="47"/>
      <c r="Z42" s="47"/>
      <c r="AA42" s="47"/>
      <c r="AB42" s="47"/>
      <c r="AC42" s="47"/>
      <c r="AD42" s="47"/>
      <c r="AE42" s="47"/>
      <c r="AF42" s="47"/>
      <c r="AJ42" s="76"/>
      <c r="AK42" s="76"/>
      <c r="AP42" s="76"/>
      <c r="AQ42" s="80"/>
    </row>
    <row r="43" spans="2:43" ht="12.75" customHeight="1" x14ac:dyDescent="0.2">
      <c r="B43" s="79"/>
      <c r="D43" s="48"/>
      <c r="E43" s="49"/>
      <c r="F43" s="88"/>
      <c r="G43" s="89"/>
      <c r="H43" s="85"/>
      <c r="I43" s="86"/>
      <c r="J43" s="87"/>
      <c r="K43" s="49"/>
      <c r="L43" s="49"/>
      <c r="M43" s="49"/>
      <c r="N43" s="49"/>
      <c r="O43" s="49"/>
      <c r="P43" s="49"/>
      <c r="Q43" s="49"/>
      <c r="R43" s="47"/>
      <c r="S43" s="47"/>
      <c r="T43" s="47"/>
      <c r="U43" s="47"/>
      <c r="V43" s="47"/>
      <c r="W43" s="53"/>
      <c r="X43" s="74"/>
      <c r="Y43" s="47"/>
      <c r="Z43" s="47"/>
      <c r="AA43" s="47"/>
      <c r="AB43" s="47"/>
      <c r="AC43" s="47"/>
      <c r="AD43" s="47"/>
      <c r="AE43" s="47"/>
      <c r="AF43" s="47"/>
      <c r="AJ43" s="76"/>
      <c r="AK43" s="76"/>
      <c r="AP43" s="76"/>
      <c r="AQ43" s="80"/>
    </row>
    <row r="44" spans="2:43" ht="12.75" customHeight="1" x14ac:dyDescent="0.2">
      <c r="B44" s="79"/>
      <c r="D44" s="48"/>
      <c r="E44" s="49"/>
      <c r="F44" s="88"/>
      <c r="G44" s="89"/>
      <c r="H44" s="85"/>
      <c r="I44" s="86"/>
      <c r="J44" s="87"/>
      <c r="K44" s="49"/>
      <c r="L44" s="49"/>
      <c r="M44" s="49"/>
      <c r="N44" s="49"/>
      <c r="O44" s="49"/>
      <c r="P44" s="49"/>
      <c r="Q44" s="49"/>
      <c r="R44" s="47"/>
      <c r="S44" s="47"/>
      <c r="T44" s="47"/>
      <c r="U44" s="47"/>
      <c r="V44" s="47"/>
      <c r="W44" s="53"/>
      <c r="X44" s="74"/>
      <c r="Y44" s="47"/>
      <c r="Z44" s="47"/>
      <c r="AA44" s="47"/>
      <c r="AB44" s="47"/>
      <c r="AC44" s="47"/>
      <c r="AD44" s="47"/>
      <c r="AE44" s="47"/>
      <c r="AF44" s="47"/>
      <c r="AJ44" s="76"/>
      <c r="AK44" s="76"/>
      <c r="AP44" s="76"/>
      <c r="AQ44" s="80"/>
    </row>
    <row r="45" spans="2:43" ht="12.75" customHeight="1" x14ac:dyDescent="0.2">
      <c r="B45" s="79"/>
      <c r="D45" s="48"/>
      <c r="E45" s="49"/>
      <c r="F45" s="88"/>
      <c r="G45" s="89"/>
      <c r="H45" s="85"/>
      <c r="I45" s="86"/>
      <c r="J45" s="87"/>
      <c r="K45" s="49"/>
      <c r="L45" s="49"/>
      <c r="M45" s="49"/>
      <c r="N45" s="49"/>
      <c r="O45" s="49"/>
      <c r="P45" s="49"/>
      <c r="Q45" s="49"/>
      <c r="R45" s="47"/>
      <c r="S45" s="47"/>
      <c r="T45" s="47"/>
      <c r="U45" s="47"/>
      <c r="V45" s="47"/>
      <c r="W45" s="53"/>
      <c r="X45" s="74"/>
      <c r="Y45" s="47"/>
      <c r="Z45" s="47"/>
      <c r="AA45" s="47"/>
      <c r="AB45" s="47"/>
      <c r="AC45" s="47"/>
      <c r="AD45" s="47"/>
      <c r="AE45" s="47"/>
      <c r="AF45" s="47"/>
      <c r="AJ45" s="76"/>
      <c r="AK45" s="76"/>
      <c r="AP45" s="76"/>
      <c r="AQ45" s="80"/>
    </row>
    <row r="46" spans="2:43" ht="12.75" customHeight="1" x14ac:dyDescent="0.2">
      <c r="B46" s="79"/>
      <c r="D46" s="48"/>
      <c r="E46" s="49"/>
      <c r="F46" s="88"/>
      <c r="G46" s="89"/>
      <c r="H46" s="85"/>
      <c r="I46" s="86"/>
      <c r="J46" s="87"/>
      <c r="K46" s="49"/>
      <c r="L46" s="49"/>
      <c r="M46" s="49"/>
      <c r="N46" s="49"/>
      <c r="O46" s="49"/>
      <c r="P46" s="49"/>
      <c r="Q46" s="49"/>
      <c r="R46" s="47"/>
      <c r="S46" s="47"/>
      <c r="T46" s="47"/>
      <c r="U46" s="47"/>
      <c r="V46" s="47"/>
      <c r="W46" s="53"/>
      <c r="X46" s="74"/>
      <c r="Y46" s="47"/>
      <c r="Z46" s="47"/>
      <c r="AA46" s="47"/>
      <c r="AB46" s="47"/>
      <c r="AC46" s="47"/>
      <c r="AD46" s="47"/>
      <c r="AE46" s="47"/>
      <c r="AF46" s="47"/>
      <c r="AJ46" s="76"/>
      <c r="AK46" s="76"/>
      <c r="AP46" s="76"/>
      <c r="AQ46" s="80"/>
    </row>
    <row r="47" spans="2:43" ht="12.75" customHeight="1" x14ac:dyDescent="0.2">
      <c r="B47" s="79"/>
      <c r="D47" s="48"/>
      <c r="E47" s="49"/>
      <c r="F47" s="88"/>
      <c r="G47" s="89"/>
      <c r="H47" s="85"/>
      <c r="I47" s="86"/>
      <c r="J47" s="87"/>
      <c r="K47" s="49"/>
      <c r="L47" s="49"/>
      <c r="M47" s="49"/>
      <c r="N47" s="49"/>
      <c r="O47" s="49"/>
      <c r="P47" s="49"/>
      <c r="Q47" s="49"/>
      <c r="R47" s="47"/>
      <c r="S47" s="47"/>
      <c r="T47" s="47"/>
      <c r="U47" s="47"/>
      <c r="V47" s="47"/>
      <c r="W47" s="53"/>
      <c r="X47" s="74"/>
      <c r="Y47" s="47"/>
      <c r="Z47" s="47"/>
      <c r="AA47" s="47"/>
      <c r="AB47" s="47"/>
      <c r="AC47" s="47"/>
      <c r="AD47" s="47"/>
      <c r="AE47" s="47"/>
      <c r="AF47" s="47"/>
      <c r="AJ47" s="76"/>
      <c r="AK47" s="76"/>
      <c r="AP47" s="76"/>
      <c r="AQ47" s="80"/>
    </row>
    <row r="48" spans="2:43" ht="12.75" customHeight="1" x14ac:dyDescent="0.2">
      <c r="B48" s="79"/>
      <c r="D48" s="48"/>
      <c r="E48" s="49"/>
      <c r="F48" s="88"/>
      <c r="G48" s="89"/>
      <c r="H48" s="85"/>
      <c r="I48" s="86"/>
      <c r="J48" s="87"/>
      <c r="K48" s="49"/>
      <c r="L48" s="49"/>
      <c r="M48" s="49"/>
      <c r="N48" s="49"/>
      <c r="O48" s="49"/>
      <c r="P48" s="49"/>
      <c r="Q48" s="49"/>
      <c r="R48" s="47"/>
      <c r="S48" s="47"/>
      <c r="T48" s="47"/>
      <c r="U48" s="47"/>
      <c r="V48" s="47"/>
      <c r="W48" s="53"/>
      <c r="X48" s="74"/>
      <c r="Y48" s="47"/>
      <c r="Z48" s="47"/>
      <c r="AA48" s="47"/>
      <c r="AB48" s="47"/>
      <c r="AC48" s="47"/>
      <c r="AD48" s="47"/>
      <c r="AE48" s="47"/>
      <c r="AF48" s="47"/>
      <c r="AJ48" s="76"/>
      <c r="AK48" s="76"/>
      <c r="AP48" s="76"/>
      <c r="AQ48" s="80"/>
    </row>
    <row r="49" spans="2:43" ht="12.75" customHeight="1" x14ac:dyDescent="0.2">
      <c r="B49" s="79"/>
      <c r="D49" s="48"/>
      <c r="E49" s="49"/>
      <c r="F49" s="88"/>
      <c r="G49" s="89"/>
      <c r="H49" s="85"/>
      <c r="I49" s="86"/>
      <c r="J49" s="87"/>
      <c r="K49" s="49"/>
      <c r="L49" s="49"/>
      <c r="M49" s="49"/>
      <c r="N49" s="49"/>
      <c r="O49" s="49"/>
      <c r="P49" s="49"/>
      <c r="Q49" s="49"/>
      <c r="R49" s="47"/>
      <c r="S49" s="47"/>
      <c r="T49" s="47"/>
      <c r="U49" s="47"/>
      <c r="V49" s="47"/>
      <c r="W49" s="53"/>
      <c r="X49" s="74"/>
      <c r="Y49" s="47"/>
      <c r="Z49" s="47"/>
      <c r="AA49" s="47"/>
      <c r="AB49" s="47"/>
      <c r="AC49" s="47"/>
      <c r="AD49" s="47"/>
      <c r="AE49" s="47"/>
      <c r="AF49" s="47"/>
      <c r="AJ49" s="76"/>
      <c r="AK49" s="76"/>
      <c r="AP49" s="76"/>
      <c r="AQ49" s="80"/>
    </row>
    <row r="50" spans="2:43" ht="12.75" customHeight="1" x14ac:dyDescent="0.2">
      <c r="B50" s="79"/>
      <c r="D50" s="48"/>
      <c r="E50" s="49"/>
      <c r="F50" s="88"/>
      <c r="G50" s="89"/>
      <c r="H50" s="85"/>
      <c r="I50" s="86"/>
      <c r="J50" s="87"/>
      <c r="K50" s="49"/>
      <c r="L50" s="49"/>
      <c r="M50" s="49"/>
      <c r="N50" s="49"/>
      <c r="O50" s="49"/>
      <c r="P50" s="49"/>
      <c r="Q50" s="49"/>
      <c r="R50" s="47"/>
      <c r="S50" s="47"/>
      <c r="T50" s="47"/>
      <c r="U50" s="47"/>
      <c r="V50" s="47"/>
      <c r="W50" s="53"/>
      <c r="X50" s="74"/>
      <c r="Y50" s="47"/>
      <c r="Z50" s="47"/>
      <c r="AA50" s="47"/>
      <c r="AB50" s="47"/>
      <c r="AC50" s="47"/>
      <c r="AD50" s="47"/>
      <c r="AE50" s="47"/>
      <c r="AF50" s="47"/>
      <c r="AJ50" s="76"/>
      <c r="AK50" s="76"/>
      <c r="AP50" s="76"/>
      <c r="AQ50" s="80"/>
    </row>
    <row r="51" spans="2:43" ht="12.75" customHeight="1" x14ac:dyDescent="0.2">
      <c r="B51" s="79"/>
      <c r="D51" s="48"/>
      <c r="E51" s="49"/>
      <c r="F51" s="88"/>
      <c r="G51" s="89"/>
      <c r="H51" s="85"/>
      <c r="I51" s="86"/>
      <c r="J51" s="87"/>
      <c r="K51" s="49"/>
      <c r="L51" s="49"/>
      <c r="M51" s="49"/>
      <c r="N51" s="49"/>
      <c r="O51" s="49"/>
      <c r="P51" s="49"/>
      <c r="Q51" s="49"/>
      <c r="R51" s="47"/>
      <c r="S51" s="47"/>
      <c r="T51" s="47"/>
      <c r="U51" s="47"/>
      <c r="V51" s="47"/>
      <c r="W51" s="53"/>
      <c r="X51" s="74"/>
      <c r="Y51" s="47"/>
      <c r="Z51" s="47"/>
      <c r="AA51" s="47"/>
      <c r="AB51" s="47"/>
      <c r="AC51" s="47"/>
      <c r="AD51" s="47"/>
      <c r="AE51" s="47"/>
      <c r="AF51" s="47"/>
      <c r="AJ51" s="76"/>
      <c r="AK51" s="76"/>
      <c r="AP51" s="76"/>
      <c r="AQ51" s="80"/>
    </row>
    <row r="52" spans="2:43" ht="12.75" customHeight="1" x14ac:dyDescent="0.2">
      <c r="B52" s="79"/>
      <c r="D52" s="48"/>
      <c r="E52" s="49"/>
      <c r="F52" s="88"/>
      <c r="G52" s="89"/>
      <c r="H52" s="85"/>
      <c r="I52" s="86"/>
      <c r="J52" s="87"/>
      <c r="K52" s="49"/>
      <c r="L52" s="49"/>
      <c r="M52" s="49"/>
      <c r="N52" s="49"/>
      <c r="O52" s="49"/>
      <c r="P52" s="49"/>
      <c r="Q52" s="49"/>
      <c r="R52" s="47"/>
      <c r="S52" s="47"/>
      <c r="T52" s="47"/>
      <c r="U52" s="47"/>
      <c r="V52" s="47"/>
      <c r="W52" s="53"/>
      <c r="X52" s="74"/>
      <c r="Y52" s="47"/>
      <c r="Z52" s="47"/>
      <c r="AA52" s="47"/>
      <c r="AB52" s="47"/>
      <c r="AC52" s="47"/>
      <c r="AD52" s="47"/>
      <c r="AE52" s="47"/>
      <c r="AF52" s="47"/>
      <c r="AJ52" s="76"/>
      <c r="AK52" s="76"/>
      <c r="AP52" s="76"/>
      <c r="AQ52" s="80"/>
    </row>
    <row r="53" spans="2:43" ht="12.75" customHeight="1" x14ac:dyDescent="0.2">
      <c r="B53" s="79"/>
      <c r="D53" s="48"/>
      <c r="E53" s="49"/>
      <c r="F53" s="88"/>
      <c r="G53" s="89"/>
      <c r="H53" s="85"/>
      <c r="I53" s="86"/>
      <c r="J53" s="87"/>
      <c r="K53" s="49"/>
      <c r="L53" s="49"/>
      <c r="M53" s="49"/>
      <c r="N53" s="49"/>
      <c r="O53" s="49"/>
      <c r="P53" s="49"/>
      <c r="Q53" s="49"/>
      <c r="R53" s="47"/>
      <c r="S53" s="47"/>
      <c r="T53" s="47"/>
      <c r="U53" s="47"/>
      <c r="V53" s="47"/>
      <c r="W53" s="53"/>
      <c r="X53" s="74"/>
      <c r="Y53" s="47"/>
      <c r="Z53" s="47"/>
      <c r="AA53" s="47"/>
      <c r="AB53" s="47"/>
      <c r="AC53" s="47"/>
      <c r="AD53" s="47"/>
      <c r="AE53" s="47"/>
      <c r="AF53" s="47"/>
      <c r="AJ53" s="76"/>
      <c r="AK53" s="76"/>
      <c r="AP53" s="76"/>
      <c r="AQ53" s="80"/>
    </row>
    <row r="54" spans="2:43" ht="12.75" customHeight="1" x14ac:dyDescent="0.2">
      <c r="B54" s="79"/>
      <c r="D54" s="48"/>
      <c r="E54" s="49"/>
      <c r="F54" s="88"/>
      <c r="G54" s="89"/>
      <c r="H54" s="85"/>
      <c r="I54" s="86"/>
      <c r="J54" s="87"/>
      <c r="K54" s="49"/>
      <c r="L54" s="49"/>
      <c r="M54" s="49"/>
      <c r="N54" s="49"/>
      <c r="O54" s="49"/>
      <c r="P54" s="49"/>
      <c r="Q54" s="49"/>
      <c r="R54" s="47"/>
      <c r="S54" s="47"/>
      <c r="T54" s="47"/>
      <c r="U54" s="47"/>
      <c r="V54" s="47"/>
      <c r="W54" s="53"/>
      <c r="X54" s="74"/>
      <c r="Y54" s="47"/>
      <c r="Z54" s="47"/>
      <c r="AA54" s="47"/>
      <c r="AB54" s="47"/>
      <c r="AC54" s="47"/>
      <c r="AD54" s="47"/>
      <c r="AE54" s="47"/>
      <c r="AF54" s="47"/>
      <c r="AJ54" s="76"/>
      <c r="AK54" s="76"/>
      <c r="AP54" s="76"/>
      <c r="AQ54" s="80"/>
    </row>
    <row r="55" spans="2:43" ht="12.75" customHeight="1" x14ac:dyDescent="0.2">
      <c r="B55" s="79"/>
      <c r="D55" s="48"/>
      <c r="E55" s="49"/>
      <c r="F55" s="88"/>
      <c r="G55" s="89"/>
      <c r="H55" s="85"/>
      <c r="I55" s="86"/>
      <c r="J55" s="87"/>
      <c r="K55" s="49"/>
      <c r="L55" s="49"/>
      <c r="M55" s="49"/>
      <c r="N55" s="49"/>
      <c r="O55" s="49"/>
      <c r="P55" s="49"/>
      <c r="Q55" s="49"/>
      <c r="R55" s="47"/>
      <c r="S55" s="47"/>
      <c r="T55" s="47"/>
      <c r="U55" s="47"/>
      <c r="V55" s="47"/>
      <c r="W55" s="53"/>
      <c r="X55" s="74"/>
      <c r="Y55" s="47"/>
      <c r="Z55" s="47"/>
      <c r="AA55" s="47"/>
      <c r="AB55" s="47"/>
      <c r="AC55" s="47"/>
      <c r="AD55" s="47"/>
      <c r="AE55" s="47"/>
      <c r="AF55" s="47"/>
      <c r="AJ55" s="76"/>
      <c r="AK55" s="76"/>
      <c r="AP55" s="76"/>
      <c r="AQ55" s="80"/>
    </row>
    <row r="56" spans="2:43" ht="12.75" customHeight="1" x14ac:dyDescent="0.2">
      <c r="B56" s="79"/>
      <c r="D56" s="48"/>
      <c r="E56" s="49"/>
      <c r="F56" s="88"/>
      <c r="G56" s="89"/>
      <c r="H56" s="85"/>
      <c r="I56" s="86"/>
      <c r="J56" s="87"/>
      <c r="K56" s="49"/>
      <c r="L56" s="49"/>
      <c r="M56" s="49"/>
      <c r="N56" s="49"/>
      <c r="O56" s="49"/>
      <c r="P56" s="49"/>
      <c r="Q56" s="49"/>
      <c r="R56" s="47"/>
      <c r="S56" s="47"/>
      <c r="T56" s="47"/>
      <c r="U56" s="47"/>
      <c r="V56" s="47"/>
      <c r="W56" s="53"/>
      <c r="X56" s="74"/>
      <c r="Y56" s="47"/>
      <c r="Z56" s="47"/>
      <c r="AA56" s="47"/>
      <c r="AB56" s="47"/>
      <c r="AC56" s="47"/>
      <c r="AD56" s="47"/>
      <c r="AE56" s="47"/>
      <c r="AF56" s="47"/>
      <c r="AJ56" s="76"/>
      <c r="AK56" s="76"/>
      <c r="AP56" s="76"/>
      <c r="AQ56" s="80"/>
    </row>
    <row r="57" spans="2:43" ht="12.75" customHeight="1" x14ac:dyDescent="0.2">
      <c r="B57" s="79"/>
      <c r="D57" s="48"/>
      <c r="E57" s="49"/>
      <c r="F57" s="88"/>
      <c r="G57" s="89"/>
      <c r="H57" s="85"/>
      <c r="I57" s="86"/>
      <c r="J57" s="87"/>
      <c r="K57" s="49"/>
      <c r="L57" s="49"/>
      <c r="M57" s="49"/>
      <c r="N57" s="49"/>
      <c r="O57" s="49"/>
      <c r="P57" s="49"/>
      <c r="Q57" s="49"/>
      <c r="R57" s="47"/>
      <c r="S57" s="47"/>
      <c r="T57" s="47"/>
      <c r="U57" s="47"/>
      <c r="V57" s="47"/>
      <c r="W57" s="53"/>
      <c r="X57" s="74"/>
      <c r="Y57" s="47"/>
      <c r="Z57" s="47"/>
      <c r="AA57" s="47"/>
      <c r="AB57" s="47"/>
      <c r="AC57" s="47"/>
      <c r="AD57" s="47"/>
      <c r="AE57" s="47"/>
      <c r="AF57" s="47"/>
      <c r="AJ57" s="76"/>
      <c r="AK57" s="76"/>
      <c r="AP57" s="76"/>
      <c r="AQ57" s="80"/>
    </row>
    <row r="58" spans="2:43" ht="12.75" customHeight="1" x14ac:dyDescent="0.2">
      <c r="B58" s="79"/>
      <c r="D58" s="48"/>
      <c r="E58" s="49"/>
      <c r="F58" s="88"/>
      <c r="G58" s="89"/>
      <c r="H58" s="85"/>
      <c r="I58" s="86"/>
      <c r="J58" s="87"/>
      <c r="K58" s="49"/>
      <c r="L58" s="49"/>
      <c r="M58" s="49"/>
      <c r="N58" s="49"/>
      <c r="O58" s="49"/>
      <c r="P58" s="49"/>
      <c r="Q58" s="49"/>
      <c r="R58" s="47"/>
      <c r="S58" s="47"/>
      <c r="T58" s="47"/>
      <c r="U58" s="47"/>
      <c r="V58" s="47"/>
      <c r="W58" s="53"/>
      <c r="X58" s="74"/>
      <c r="Y58" s="47"/>
      <c r="Z58" s="47"/>
      <c r="AA58" s="47"/>
      <c r="AB58" s="47"/>
      <c r="AC58" s="47"/>
      <c r="AD58" s="47"/>
      <c r="AE58" s="47"/>
      <c r="AF58" s="47"/>
      <c r="AJ58" s="76"/>
      <c r="AK58" s="76"/>
      <c r="AP58" s="76"/>
      <c r="AQ58" s="80"/>
    </row>
    <row r="59" spans="2:43" ht="12.75" customHeight="1" x14ac:dyDescent="0.2">
      <c r="B59" s="79"/>
      <c r="D59" s="48"/>
      <c r="E59" s="49"/>
      <c r="F59" s="88"/>
      <c r="G59" s="89"/>
      <c r="H59" s="85"/>
      <c r="I59" s="86"/>
      <c r="J59" s="87"/>
      <c r="K59" s="49"/>
      <c r="L59" s="49"/>
      <c r="M59" s="49"/>
      <c r="N59" s="49"/>
      <c r="O59" s="49"/>
      <c r="P59" s="49"/>
      <c r="Q59" s="49"/>
      <c r="R59" s="47"/>
      <c r="S59" s="47"/>
      <c r="T59" s="47"/>
      <c r="U59" s="47"/>
      <c r="V59" s="47"/>
      <c r="W59" s="53"/>
      <c r="X59" s="74"/>
      <c r="Y59" s="47"/>
      <c r="Z59" s="47"/>
      <c r="AA59" s="47"/>
      <c r="AB59" s="47"/>
      <c r="AC59" s="47"/>
      <c r="AD59" s="47"/>
      <c r="AE59" s="47"/>
      <c r="AF59" s="47"/>
      <c r="AJ59" s="76"/>
      <c r="AK59" s="76"/>
      <c r="AP59" s="76"/>
      <c r="AQ59" s="80"/>
    </row>
    <row r="60" spans="2:43" ht="12.75" customHeight="1" x14ac:dyDescent="0.2">
      <c r="B60" s="79"/>
      <c r="D60" s="48"/>
      <c r="E60" s="49"/>
      <c r="F60" s="88"/>
      <c r="G60" s="89"/>
      <c r="H60" s="85"/>
      <c r="I60" s="86"/>
      <c r="J60" s="87"/>
      <c r="K60" s="49"/>
      <c r="L60" s="49"/>
      <c r="M60" s="49"/>
      <c r="N60" s="49"/>
      <c r="O60" s="49"/>
      <c r="P60" s="49"/>
      <c r="Q60" s="49"/>
      <c r="R60" s="47"/>
      <c r="S60" s="47"/>
      <c r="T60" s="47"/>
      <c r="U60" s="47"/>
      <c r="V60" s="47"/>
      <c r="W60" s="53"/>
      <c r="X60" s="74"/>
      <c r="Y60" s="47"/>
      <c r="Z60" s="47"/>
      <c r="AA60" s="47"/>
      <c r="AB60" s="47"/>
      <c r="AC60" s="47"/>
      <c r="AD60" s="47"/>
      <c r="AE60" s="47"/>
      <c r="AF60" s="47"/>
      <c r="AJ60" s="76"/>
      <c r="AK60" s="76"/>
      <c r="AP60" s="76"/>
      <c r="AQ60" s="80"/>
    </row>
    <row r="61" spans="2:43" ht="12.75" customHeight="1" x14ac:dyDescent="0.2">
      <c r="B61" s="79"/>
      <c r="D61" s="48"/>
      <c r="E61" s="49"/>
      <c r="F61" s="88"/>
      <c r="G61" s="89"/>
      <c r="H61" s="85"/>
      <c r="I61" s="86"/>
      <c r="J61" s="87"/>
      <c r="K61" s="49"/>
      <c r="L61" s="49"/>
      <c r="M61" s="49"/>
      <c r="N61" s="49"/>
      <c r="O61" s="49"/>
      <c r="P61" s="49"/>
      <c r="Q61" s="49"/>
      <c r="R61" s="47"/>
      <c r="S61" s="47"/>
      <c r="T61" s="47"/>
      <c r="U61" s="47"/>
      <c r="V61" s="47"/>
      <c r="W61" s="53"/>
      <c r="X61" s="74"/>
      <c r="Y61" s="47"/>
      <c r="Z61" s="47"/>
      <c r="AA61" s="47"/>
      <c r="AB61" s="47"/>
      <c r="AC61" s="47"/>
      <c r="AD61" s="47"/>
      <c r="AE61" s="47"/>
      <c r="AF61" s="47"/>
      <c r="AJ61" s="76"/>
      <c r="AK61" s="76"/>
      <c r="AP61" s="76"/>
      <c r="AQ61" s="80"/>
    </row>
    <row r="62" spans="2:43" ht="12.75" customHeight="1" x14ac:dyDescent="0.2">
      <c r="B62" s="79"/>
      <c r="D62" s="48"/>
      <c r="E62" s="49"/>
      <c r="F62" s="88"/>
      <c r="G62" s="89"/>
      <c r="H62" s="85"/>
      <c r="I62" s="86"/>
      <c r="J62" s="87"/>
      <c r="K62" s="49"/>
      <c r="L62" s="49"/>
      <c r="M62" s="49"/>
      <c r="N62" s="49"/>
      <c r="O62" s="49"/>
      <c r="P62" s="49"/>
      <c r="Q62" s="49"/>
      <c r="R62" s="47"/>
      <c r="S62" s="47"/>
      <c r="T62" s="47"/>
      <c r="U62" s="47"/>
      <c r="V62" s="47"/>
      <c r="W62" s="53"/>
      <c r="X62" s="74"/>
      <c r="Y62" s="47"/>
      <c r="Z62" s="47"/>
      <c r="AA62" s="47"/>
      <c r="AB62" s="47"/>
      <c r="AC62" s="47"/>
      <c r="AD62" s="47"/>
      <c r="AE62" s="47"/>
      <c r="AF62" s="47"/>
      <c r="AJ62" s="76"/>
      <c r="AK62" s="76"/>
      <c r="AP62" s="76"/>
      <c r="AQ62" s="80"/>
    </row>
    <row r="63" spans="2:43" ht="12.75" customHeight="1" x14ac:dyDescent="0.2">
      <c r="B63" s="79"/>
      <c r="D63" s="48"/>
      <c r="E63" s="49"/>
      <c r="F63" s="88"/>
      <c r="G63" s="89"/>
      <c r="H63" s="85"/>
      <c r="I63" s="86"/>
      <c r="J63" s="87"/>
      <c r="K63" s="49"/>
      <c r="L63" s="49"/>
      <c r="M63" s="49"/>
      <c r="N63" s="49"/>
      <c r="O63" s="49"/>
      <c r="P63" s="49"/>
      <c r="Q63" s="49"/>
      <c r="R63" s="47"/>
      <c r="S63" s="47"/>
      <c r="T63" s="47"/>
      <c r="U63" s="47"/>
      <c r="V63" s="47"/>
      <c r="W63" s="53"/>
      <c r="X63" s="74"/>
      <c r="Y63" s="47"/>
      <c r="Z63" s="47"/>
      <c r="AA63" s="47"/>
      <c r="AB63" s="47"/>
      <c r="AC63" s="47"/>
      <c r="AD63" s="47"/>
      <c r="AE63" s="47"/>
      <c r="AF63" s="47"/>
      <c r="AJ63" s="76"/>
      <c r="AK63" s="76"/>
      <c r="AP63" s="76"/>
      <c r="AQ63" s="80"/>
    </row>
    <row r="64" spans="2:43" ht="12.75" customHeight="1" x14ac:dyDescent="0.2">
      <c r="B64" s="79"/>
      <c r="D64" s="48"/>
      <c r="E64" s="49"/>
      <c r="F64" s="88"/>
      <c r="G64" s="89"/>
      <c r="H64" s="85"/>
      <c r="I64" s="86"/>
      <c r="J64" s="87"/>
      <c r="K64" s="49"/>
      <c r="L64" s="49"/>
      <c r="M64" s="49"/>
      <c r="N64" s="49"/>
      <c r="O64" s="49"/>
      <c r="P64" s="49"/>
      <c r="Q64" s="49"/>
      <c r="R64" s="47"/>
      <c r="S64" s="47"/>
      <c r="T64" s="47"/>
      <c r="U64" s="47"/>
      <c r="V64" s="47"/>
      <c r="W64" s="53"/>
      <c r="X64" s="74"/>
      <c r="Y64" s="47"/>
      <c r="Z64" s="47"/>
      <c r="AA64" s="47"/>
      <c r="AB64" s="47"/>
      <c r="AC64" s="47"/>
      <c r="AD64" s="47"/>
      <c r="AE64" s="47"/>
      <c r="AF64" s="47"/>
      <c r="AJ64" s="76"/>
      <c r="AK64" s="76"/>
      <c r="AP64" s="76"/>
      <c r="AQ64" s="80"/>
    </row>
    <row r="65" spans="2:43" ht="12.75" customHeight="1" x14ac:dyDescent="0.2">
      <c r="B65" s="79"/>
      <c r="D65" s="48"/>
      <c r="E65" s="49"/>
      <c r="F65" s="88"/>
      <c r="G65" s="89"/>
      <c r="H65" s="85"/>
      <c r="I65" s="86"/>
      <c r="J65" s="87"/>
      <c r="K65" s="49"/>
      <c r="L65" s="49"/>
      <c r="M65" s="49"/>
      <c r="N65" s="49"/>
      <c r="O65" s="49"/>
      <c r="P65" s="49"/>
      <c r="Q65" s="49"/>
      <c r="R65" s="47"/>
      <c r="S65" s="47"/>
      <c r="T65" s="47"/>
      <c r="U65" s="47"/>
      <c r="V65" s="47"/>
      <c r="W65" s="53"/>
      <c r="X65" s="74"/>
      <c r="Y65" s="47"/>
      <c r="Z65" s="47"/>
      <c r="AA65" s="47"/>
      <c r="AB65" s="47"/>
      <c r="AC65" s="47"/>
      <c r="AD65" s="47"/>
      <c r="AE65" s="47"/>
      <c r="AF65" s="47"/>
      <c r="AJ65" s="76"/>
      <c r="AK65" s="76"/>
      <c r="AP65" s="76"/>
      <c r="AQ65" s="80"/>
    </row>
    <row r="66" spans="2:43" ht="12.75" customHeight="1" x14ac:dyDescent="0.2">
      <c r="B66" s="79"/>
      <c r="D66" s="48"/>
      <c r="E66" s="49"/>
      <c r="F66" s="88"/>
      <c r="G66" s="89"/>
      <c r="H66" s="85"/>
      <c r="I66" s="86"/>
      <c r="J66" s="87"/>
      <c r="K66" s="49"/>
      <c r="L66" s="49"/>
      <c r="M66" s="49"/>
      <c r="N66" s="49"/>
      <c r="O66" s="49"/>
      <c r="P66" s="49"/>
      <c r="Q66" s="49"/>
      <c r="R66" s="47"/>
      <c r="S66" s="47"/>
      <c r="T66" s="47"/>
      <c r="U66" s="47"/>
      <c r="V66" s="47"/>
      <c r="W66" s="53"/>
      <c r="X66" s="74"/>
      <c r="Y66" s="47"/>
      <c r="Z66" s="47"/>
      <c r="AA66" s="47"/>
      <c r="AB66" s="47"/>
      <c r="AC66" s="47"/>
      <c r="AD66" s="47"/>
      <c r="AE66" s="47"/>
      <c r="AF66" s="47"/>
      <c r="AJ66" s="76"/>
      <c r="AK66" s="76"/>
      <c r="AP66" s="76"/>
      <c r="AQ66" s="80"/>
    </row>
    <row r="67" spans="2:43" ht="12.75" customHeight="1" x14ac:dyDescent="0.2">
      <c r="B67" s="79"/>
      <c r="D67" s="48"/>
      <c r="E67" s="49"/>
      <c r="F67" s="88"/>
      <c r="G67" s="89"/>
      <c r="H67" s="85"/>
      <c r="I67" s="86"/>
      <c r="J67" s="87"/>
      <c r="K67" s="49"/>
      <c r="L67" s="49"/>
      <c r="M67" s="49"/>
      <c r="N67" s="49"/>
      <c r="O67" s="49"/>
      <c r="P67" s="49"/>
      <c r="Q67" s="49"/>
      <c r="R67" s="47"/>
      <c r="S67" s="47"/>
      <c r="T67" s="47"/>
      <c r="U67" s="47"/>
      <c r="V67" s="47"/>
      <c r="W67" s="53"/>
      <c r="X67" s="74"/>
      <c r="Y67" s="47"/>
      <c r="Z67" s="47"/>
      <c r="AA67" s="47"/>
      <c r="AB67" s="47"/>
      <c r="AC67" s="47"/>
      <c r="AD67" s="47"/>
      <c r="AE67" s="47"/>
      <c r="AF67" s="47"/>
      <c r="AJ67" s="76"/>
      <c r="AK67" s="76"/>
      <c r="AP67" s="76"/>
      <c r="AQ67" s="80"/>
    </row>
    <row r="68" spans="2:43" ht="12.75" customHeight="1" x14ac:dyDescent="0.2">
      <c r="B68" s="79"/>
      <c r="D68" s="48"/>
      <c r="E68" s="49"/>
      <c r="F68" s="88"/>
      <c r="G68" s="89"/>
      <c r="H68" s="85"/>
      <c r="I68" s="86"/>
      <c r="J68" s="87"/>
      <c r="K68" s="49"/>
      <c r="L68" s="49"/>
      <c r="M68" s="49"/>
      <c r="N68" s="49"/>
      <c r="O68" s="49"/>
      <c r="P68" s="49"/>
      <c r="Q68" s="49"/>
      <c r="R68" s="47"/>
      <c r="S68" s="47"/>
      <c r="T68" s="47"/>
      <c r="U68" s="47"/>
      <c r="V68" s="47"/>
      <c r="W68" s="53"/>
      <c r="X68" s="74"/>
      <c r="Y68" s="47"/>
      <c r="Z68" s="47"/>
      <c r="AA68" s="47"/>
      <c r="AB68" s="47"/>
      <c r="AC68" s="47"/>
      <c r="AD68" s="47"/>
      <c r="AE68" s="47"/>
      <c r="AF68" s="47"/>
      <c r="AJ68" s="76"/>
      <c r="AK68" s="76"/>
      <c r="AP68" s="76"/>
      <c r="AQ68" s="80"/>
    </row>
    <row r="69" spans="2:43" ht="12.75" customHeight="1" x14ac:dyDescent="0.2">
      <c r="B69" s="79"/>
      <c r="D69" s="48"/>
      <c r="E69" s="49"/>
      <c r="F69" s="88"/>
      <c r="G69" s="89"/>
      <c r="H69" s="85"/>
      <c r="I69" s="86"/>
      <c r="J69" s="87"/>
      <c r="K69" s="49"/>
      <c r="L69" s="49"/>
      <c r="M69" s="49"/>
      <c r="N69" s="49"/>
      <c r="O69" s="49"/>
      <c r="P69" s="49"/>
      <c r="Q69" s="49"/>
      <c r="R69" s="47"/>
      <c r="S69" s="47"/>
      <c r="T69" s="47"/>
      <c r="U69" s="47"/>
      <c r="V69" s="47"/>
      <c r="W69" s="53"/>
      <c r="X69" s="74"/>
      <c r="Y69" s="47"/>
      <c r="Z69" s="47"/>
      <c r="AA69" s="47"/>
      <c r="AB69" s="47"/>
      <c r="AC69" s="47"/>
      <c r="AD69" s="47"/>
      <c r="AE69" s="47"/>
      <c r="AF69" s="47"/>
      <c r="AJ69" s="76"/>
      <c r="AK69" s="76"/>
      <c r="AP69" s="76"/>
      <c r="AQ69" s="80"/>
    </row>
    <row r="70" spans="2:43" ht="12.75" customHeight="1" x14ac:dyDescent="0.2">
      <c r="B70" s="79"/>
      <c r="D70" s="48"/>
      <c r="E70" s="49"/>
      <c r="F70" s="88"/>
      <c r="G70" s="89"/>
      <c r="H70" s="85"/>
      <c r="I70" s="86"/>
      <c r="J70" s="87"/>
      <c r="K70" s="49"/>
      <c r="L70" s="49"/>
      <c r="M70" s="49"/>
      <c r="N70" s="49"/>
      <c r="O70" s="49"/>
      <c r="P70" s="49"/>
      <c r="Q70" s="49"/>
      <c r="R70" s="47"/>
      <c r="S70" s="47"/>
      <c r="T70" s="47"/>
      <c r="U70" s="47"/>
      <c r="V70" s="47"/>
      <c r="W70" s="53"/>
      <c r="X70" s="74"/>
      <c r="Y70" s="47"/>
      <c r="Z70" s="47"/>
      <c r="AA70" s="47"/>
      <c r="AB70" s="47"/>
      <c r="AC70" s="47"/>
      <c r="AD70" s="47"/>
      <c r="AE70" s="47"/>
      <c r="AF70" s="47"/>
      <c r="AJ70" s="76"/>
      <c r="AK70" s="76"/>
      <c r="AP70" s="76"/>
      <c r="AQ70" s="80"/>
    </row>
    <row r="71" spans="2:43" ht="12.75" customHeight="1" x14ac:dyDescent="0.2">
      <c r="B71" s="79"/>
      <c r="D71" s="48"/>
      <c r="E71" s="49"/>
      <c r="F71" s="88"/>
      <c r="G71" s="89"/>
      <c r="H71" s="85"/>
      <c r="I71" s="86"/>
      <c r="J71" s="87"/>
      <c r="K71" s="49"/>
      <c r="L71" s="49"/>
      <c r="M71" s="49"/>
      <c r="N71" s="49"/>
      <c r="O71" s="49"/>
      <c r="P71" s="49"/>
      <c r="Q71" s="49"/>
      <c r="R71" s="47"/>
      <c r="S71" s="47"/>
      <c r="T71" s="47"/>
      <c r="U71" s="47"/>
      <c r="V71" s="47"/>
      <c r="W71" s="53"/>
      <c r="X71" s="74"/>
      <c r="Y71" s="47"/>
      <c r="Z71" s="47"/>
      <c r="AA71" s="47"/>
      <c r="AB71" s="47"/>
      <c r="AC71" s="47"/>
      <c r="AD71" s="47"/>
      <c r="AE71" s="47"/>
      <c r="AF71" s="47"/>
      <c r="AJ71" s="76"/>
      <c r="AK71" s="76"/>
      <c r="AP71" s="76"/>
      <c r="AQ71" s="80"/>
    </row>
    <row r="72" spans="2:43" ht="12.75" customHeight="1" x14ac:dyDescent="0.2">
      <c r="B72" s="79"/>
      <c r="D72" s="48"/>
      <c r="E72" s="49"/>
      <c r="F72" s="88"/>
      <c r="G72" s="89"/>
      <c r="H72" s="85"/>
      <c r="I72" s="86"/>
      <c r="J72" s="87"/>
      <c r="K72" s="49"/>
      <c r="L72" s="49"/>
      <c r="M72" s="49"/>
      <c r="N72" s="49"/>
      <c r="O72" s="49"/>
      <c r="P72" s="49"/>
      <c r="Q72" s="49"/>
      <c r="R72" s="47"/>
      <c r="S72" s="47"/>
      <c r="T72" s="47"/>
      <c r="U72" s="47"/>
      <c r="V72" s="47"/>
      <c r="W72" s="53"/>
      <c r="X72" s="74"/>
      <c r="Y72" s="47"/>
      <c r="Z72" s="47"/>
      <c r="AA72" s="47"/>
      <c r="AB72" s="47"/>
      <c r="AC72" s="47"/>
      <c r="AD72" s="47"/>
      <c r="AE72" s="47"/>
      <c r="AF72" s="47"/>
      <c r="AJ72" s="76"/>
      <c r="AK72" s="76"/>
      <c r="AP72" s="76"/>
      <c r="AQ72" s="80"/>
    </row>
    <row r="73" spans="2:43" ht="12.75" customHeight="1" x14ac:dyDescent="0.2">
      <c r="B73" s="79"/>
      <c r="D73" s="48"/>
      <c r="E73" s="49"/>
      <c r="F73" s="88"/>
      <c r="G73" s="89"/>
      <c r="H73" s="85"/>
      <c r="I73" s="86"/>
      <c r="J73" s="87"/>
      <c r="K73" s="49"/>
      <c r="L73" s="49"/>
      <c r="M73" s="49"/>
      <c r="N73" s="49"/>
      <c r="O73" s="49"/>
      <c r="P73" s="49"/>
      <c r="Q73" s="49"/>
      <c r="R73" s="47"/>
      <c r="S73" s="47"/>
      <c r="T73" s="47"/>
      <c r="U73" s="47"/>
      <c r="V73" s="47"/>
      <c r="W73" s="53"/>
      <c r="X73" s="74"/>
      <c r="Y73" s="47"/>
      <c r="Z73" s="47"/>
      <c r="AA73" s="47"/>
      <c r="AB73" s="47"/>
      <c r="AC73" s="47"/>
      <c r="AD73" s="47"/>
      <c r="AE73" s="47"/>
      <c r="AF73" s="47"/>
      <c r="AJ73" s="76"/>
      <c r="AK73" s="76"/>
      <c r="AP73" s="76"/>
      <c r="AQ73" s="80"/>
    </row>
    <row r="74" spans="2:43" ht="12.75" customHeight="1" x14ac:dyDescent="0.2">
      <c r="B74" s="79"/>
      <c r="D74" s="48"/>
      <c r="E74" s="49"/>
      <c r="F74" s="88"/>
      <c r="G74" s="89"/>
      <c r="H74" s="85"/>
      <c r="I74" s="86"/>
      <c r="J74" s="87"/>
      <c r="K74" s="49"/>
      <c r="L74" s="49"/>
      <c r="M74" s="49"/>
      <c r="N74" s="49"/>
      <c r="O74" s="49"/>
      <c r="P74" s="49"/>
      <c r="Q74" s="49"/>
      <c r="R74" s="47"/>
      <c r="S74" s="47"/>
      <c r="T74" s="47"/>
      <c r="U74" s="47"/>
      <c r="V74" s="47"/>
      <c r="W74" s="53"/>
      <c r="X74" s="74"/>
      <c r="Y74" s="47"/>
      <c r="Z74" s="47"/>
      <c r="AA74" s="47"/>
      <c r="AB74" s="47"/>
      <c r="AC74" s="47"/>
      <c r="AD74" s="47"/>
      <c r="AE74" s="47"/>
      <c r="AF74" s="47"/>
      <c r="AJ74" s="76"/>
      <c r="AK74" s="76"/>
      <c r="AP74" s="76"/>
      <c r="AQ74" s="80"/>
    </row>
    <row r="75" spans="2:43" ht="12.75" customHeight="1" x14ac:dyDescent="0.2">
      <c r="B75" s="79"/>
      <c r="D75" s="48"/>
      <c r="E75" s="49"/>
      <c r="F75" s="88"/>
      <c r="G75" s="89"/>
      <c r="H75" s="85"/>
      <c r="I75" s="86"/>
      <c r="J75" s="87"/>
      <c r="K75" s="49"/>
      <c r="L75" s="49"/>
      <c r="M75" s="49"/>
      <c r="N75" s="49"/>
      <c r="O75" s="49"/>
      <c r="P75" s="49"/>
      <c r="Q75" s="49"/>
      <c r="R75" s="47"/>
      <c r="S75" s="47"/>
      <c r="T75" s="47"/>
      <c r="U75" s="47"/>
      <c r="V75" s="47"/>
      <c r="W75" s="53"/>
      <c r="X75" s="74"/>
      <c r="Y75" s="47"/>
      <c r="Z75" s="47"/>
      <c r="AA75" s="47"/>
      <c r="AB75" s="47"/>
      <c r="AC75" s="47"/>
      <c r="AD75" s="47"/>
      <c r="AE75" s="47"/>
      <c r="AF75" s="47"/>
      <c r="AJ75" s="76"/>
      <c r="AK75" s="76"/>
      <c r="AP75" s="76"/>
      <c r="AQ75" s="80"/>
    </row>
    <row r="76" spans="2:43" ht="12.75" customHeight="1" x14ac:dyDescent="0.2">
      <c r="B76" s="79"/>
      <c r="D76" s="48"/>
      <c r="E76" s="49"/>
      <c r="F76" s="88"/>
      <c r="G76" s="89"/>
      <c r="H76" s="85"/>
      <c r="I76" s="86"/>
      <c r="J76" s="87"/>
      <c r="K76" s="49"/>
      <c r="L76" s="49"/>
      <c r="M76" s="49"/>
      <c r="N76" s="49"/>
      <c r="O76" s="49"/>
      <c r="P76" s="49"/>
      <c r="Q76" s="49"/>
      <c r="R76" s="47"/>
      <c r="S76" s="47"/>
      <c r="T76" s="47"/>
      <c r="U76" s="47"/>
      <c r="V76" s="47"/>
      <c r="W76" s="53"/>
      <c r="X76" s="74"/>
      <c r="Y76" s="47"/>
      <c r="Z76" s="47"/>
      <c r="AA76" s="47"/>
      <c r="AB76" s="47"/>
      <c r="AC76" s="47"/>
      <c r="AD76" s="47"/>
      <c r="AE76" s="47"/>
      <c r="AF76" s="47"/>
      <c r="AJ76" s="76"/>
      <c r="AK76" s="76"/>
      <c r="AP76" s="76"/>
      <c r="AQ76" s="80"/>
    </row>
    <row r="77" spans="2:43" ht="12.75" customHeight="1" x14ac:dyDescent="0.2">
      <c r="B77" s="79"/>
      <c r="D77" s="48"/>
      <c r="E77" s="49"/>
      <c r="F77" s="88"/>
      <c r="G77" s="89"/>
      <c r="H77" s="85"/>
      <c r="I77" s="86"/>
      <c r="J77" s="87"/>
      <c r="K77" s="49"/>
      <c r="L77" s="49"/>
      <c r="M77" s="49"/>
      <c r="N77" s="49"/>
      <c r="O77" s="49"/>
      <c r="P77" s="49"/>
      <c r="Q77" s="49"/>
      <c r="R77" s="47"/>
      <c r="S77" s="47"/>
      <c r="T77" s="47"/>
      <c r="U77" s="47"/>
      <c r="V77" s="47"/>
      <c r="W77" s="53"/>
      <c r="X77" s="74"/>
      <c r="Y77" s="47"/>
      <c r="Z77" s="47"/>
      <c r="AA77" s="47"/>
      <c r="AB77" s="47"/>
      <c r="AC77" s="47"/>
      <c r="AD77" s="47"/>
      <c r="AE77" s="47"/>
      <c r="AF77" s="47"/>
      <c r="AJ77" s="76"/>
      <c r="AK77" s="76"/>
      <c r="AP77" s="76"/>
      <c r="AQ77" s="80"/>
    </row>
    <row r="78" spans="2:43" ht="12.75" customHeight="1" x14ac:dyDescent="0.2">
      <c r="B78" s="79"/>
      <c r="D78" s="48"/>
      <c r="E78" s="49"/>
      <c r="F78" s="88"/>
      <c r="G78" s="89"/>
      <c r="H78" s="85"/>
      <c r="I78" s="86"/>
      <c r="J78" s="87"/>
      <c r="K78" s="49"/>
      <c r="L78" s="49"/>
      <c r="M78" s="49"/>
      <c r="N78" s="49"/>
      <c r="O78" s="49"/>
      <c r="P78" s="49"/>
      <c r="Q78" s="49"/>
      <c r="R78" s="47"/>
      <c r="S78" s="47"/>
      <c r="T78" s="47"/>
      <c r="U78" s="47"/>
      <c r="V78" s="47"/>
      <c r="W78" s="53"/>
      <c r="X78" s="74"/>
      <c r="Y78" s="47"/>
      <c r="Z78" s="47"/>
      <c r="AA78" s="47"/>
      <c r="AB78" s="47"/>
      <c r="AC78" s="47"/>
      <c r="AD78" s="47"/>
      <c r="AE78" s="47"/>
      <c r="AF78" s="47"/>
      <c r="AJ78" s="76"/>
      <c r="AK78" s="76"/>
      <c r="AP78" s="76"/>
      <c r="AQ78" s="80"/>
    </row>
    <row r="79" spans="2:43" ht="12.75" customHeight="1" x14ac:dyDescent="0.2">
      <c r="B79" s="79"/>
      <c r="D79" s="48"/>
      <c r="E79" s="49"/>
      <c r="F79" s="88"/>
      <c r="G79" s="89"/>
      <c r="H79" s="85"/>
      <c r="I79" s="86"/>
      <c r="J79" s="87"/>
      <c r="K79" s="49"/>
      <c r="L79" s="49"/>
      <c r="M79" s="49"/>
      <c r="N79" s="49"/>
      <c r="O79" s="49"/>
      <c r="P79" s="49"/>
      <c r="Q79" s="49"/>
      <c r="R79" s="47"/>
      <c r="S79" s="47"/>
      <c r="T79" s="47"/>
      <c r="U79" s="47"/>
      <c r="V79" s="47"/>
      <c r="W79" s="53"/>
      <c r="X79" s="74"/>
      <c r="Y79" s="47"/>
      <c r="Z79" s="47"/>
      <c r="AA79" s="47"/>
      <c r="AB79" s="47"/>
      <c r="AC79" s="47"/>
      <c r="AD79" s="47"/>
      <c r="AE79" s="47"/>
      <c r="AF79" s="47"/>
      <c r="AJ79" s="76"/>
      <c r="AK79" s="76"/>
      <c r="AP79" s="76"/>
      <c r="AQ79" s="80"/>
    </row>
    <row r="80" spans="2:43" ht="12.75" customHeight="1" x14ac:dyDescent="0.2">
      <c r="B80" s="79"/>
      <c r="D80" s="48"/>
      <c r="E80" s="49"/>
      <c r="F80" s="88"/>
      <c r="G80" s="89"/>
      <c r="H80" s="85"/>
      <c r="I80" s="86"/>
      <c r="J80" s="87"/>
      <c r="K80" s="49"/>
      <c r="L80" s="49"/>
      <c r="M80" s="49"/>
      <c r="N80" s="49"/>
      <c r="O80" s="49"/>
      <c r="P80" s="49"/>
      <c r="Q80" s="49"/>
      <c r="R80" s="47"/>
      <c r="S80" s="47"/>
      <c r="T80" s="47"/>
      <c r="U80" s="47"/>
      <c r="V80" s="47"/>
      <c r="W80" s="53"/>
      <c r="X80" s="74"/>
      <c r="Y80" s="47"/>
      <c r="Z80" s="47"/>
      <c r="AA80" s="47"/>
      <c r="AB80" s="47"/>
      <c r="AC80" s="47"/>
      <c r="AD80" s="47"/>
      <c r="AE80" s="47"/>
      <c r="AF80" s="47"/>
      <c r="AJ80" s="76"/>
      <c r="AK80" s="76"/>
      <c r="AP80" s="76"/>
      <c r="AQ80" s="80"/>
    </row>
    <row r="81" spans="2:43" ht="12.75" customHeight="1" x14ac:dyDescent="0.2">
      <c r="B81" s="79"/>
      <c r="D81" s="48"/>
      <c r="E81" s="49"/>
      <c r="F81" s="88"/>
      <c r="G81" s="89"/>
      <c r="H81" s="85"/>
      <c r="I81" s="86"/>
      <c r="J81" s="87"/>
      <c r="K81" s="49"/>
      <c r="L81" s="49"/>
      <c r="M81" s="49"/>
      <c r="N81" s="49"/>
      <c r="O81" s="49"/>
      <c r="P81" s="49"/>
      <c r="Q81" s="49"/>
      <c r="R81" s="47"/>
      <c r="S81" s="47"/>
      <c r="T81" s="47"/>
      <c r="U81" s="47"/>
      <c r="V81" s="47"/>
      <c r="W81" s="53"/>
      <c r="X81" s="74"/>
      <c r="Y81" s="47"/>
      <c r="Z81" s="47"/>
      <c r="AA81" s="47"/>
      <c r="AB81" s="47"/>
      <c r="AC81" s="47"/>
      <c r="AD81" s="47"/>
      <c r="AE81" s="47"/>
      <c r="AF81" s="47"/>
      <c r="AJ81" s="76"/>
      <c r="AK81" s="76"/>
      <c r="AP81" s="76"/>
      <c r="AQ81" s="80"/>
    </row>
    <row r="82" spans="2:43" ht="12.75" customHeight="1" x14ac:dyDescent="0.2">
      <c r="B82" s="79"/>
      <c r="D82" s="48"/>
      <c r="E82" s="49"/>
      <c r="F82" s="88"/>
      <c r="G82" s="89"/>
      <c r="H82" s="85"/>
      <c r="I82" s="86"/>
      <c r="J82" s="87"/>
      <c r="K82" s="49"/>
      <c r="L82" s="49"/>
      <c r="M82" s="49"/>
      <c r="N82" s="49"/>
      <c r="O82" s="49"/>
      <c r="P82" s="49"/>
      <c r="Q82" s="49"/>
      <c r="R82" s="47"/>
      <c r="S82" s="47"/>
      <c r="T82" s="47"/>
      <c r="U82" s="47"/>
      <c r="V82" s="47"/>
      <c r="W82" s="53"/>
      <c r="X82" s="74"/>
      <c r="Y82" s="47"/>
      <c r="Z82" s="47"/>
      <c r="AA82" s="47"/>
      <c r="AB82" s="47"/>
      <c r="AC82" s="47"/>
      <c r="AD82" s="47"/>
      <c r="AE82" s="47"/>
      <c r="AF82" s="47"/>
      <c r="AJ82" s="76"/>
      <c r="AK82" s="76"/>
      <c r="AP82" s="76"/>
      <c r="AQ82" s="80"/>
    </row>
    <row r="83" spans="2:43" ht="12.75" customHeight="1" x14ac:dyDescent="0.2">
      <c r="B83" s="79"/>
      <c r="D83" s="48"/>
      <c r="E83" s="49"/>
      <c r="F83" s="88"/>
      <c r="G83" s="89"/>
      <c r="H83" s="85"/>
      <c r="I83" s="86"/>
      <c r="J83" s="87"/>
      <c r="K83" s="49"/>
      <c r="L83" s="49"/>
      <c r="M83" s="49"/>
      <c r="N83" s="49"/>
      <c r="O83" s="49"/>
      <c r="P83" s="49"/>
      <c r="Q83" s="49"/>
      <c r="R83" s="47"/>
      <c r="S83" s="47"/>
      <c r="T83" s="47"/>
      <c r="U83" s="47"/>
      <c r="V83" s="47"/>
      <c r="W83" s="53"/>
      <c r="X83" s="74"/>
      <c r="Y83" s="47"/>
      <c r="Z83" s="47"/>
      <c r="AA83" s="47"/>
      <c r="AB83" s="47"/>
      <c r="AC83" s="47"/>
      <c r="AD83" s="47"/>
      <c r="AE83" s="47"/>
      <c r="AF83" s="47"/>
      <c r="AJ83" s="76"/>
      <c r="AK83" s="76"/>
      <c r="AP83" s="76"/>
      <c r="AQ83" s="80"/>
    </row>
    <row r="84" spans="2:43" ht="12.75" customHeight="1" thickBot="1" x14ac:dyDescent="0.25">
      <c r="B84" s="79"/>
      <c r="D84" s="48"/>
      <c r="E84" s="49"/>
      <c r="F84" s="92"/>
      <c r="G84" s="93"/>
      <c r="H84" s="85"/>
      <c r="I84" s="86"/>
      <c r="J84" s="87"/>
      <c r="K84" s="54"/>
      <c r="L84" s="49"/>
      <c r="M84" s="49"/>
      <c r="N84" s="49"/>
      <c r="O84" s="49"/>
      <c r="P84" s="49"/>
      <c r="Q84" s="54"/>
      <c r="R84" s="47"/>
      <c r="S84" s="47"/>
      <c r="T84" s="47"/>
      <c r="U84" s="47"/>
      <c r="V84" s="47"/>
      <c r="W84" s="53"/>
      <c r="X84" s="82"/>
      <c r="Y84" s="83"/>
      <c r="Z84" s="83"/>
      <c r="AA84" s="83"/>
      <c r="AB84" s="83"/>
      <c r="AC84" s="83"/>
      <c r="AD84" s="83"/>
      <c r="AE84" s="83"/>
      <c r="AF84" s="47"/>
      <c r="AJ84" s="76"/>
      <c r="AK84" s="76"/>
      <c r="AP84" s="76"/>
      <c r="AQ84" s="80"/>
    </row>
    <row r="85" spans="2:43" ht="12.75" customHeight="1" thickBot="1" x14ac:dyDescent="0.25">
      <c r="B85" s="5" t="s">
        <v>9</v>
      </c>
      <c r="D85" s="137" t="s">
        <v>0</v>
      </c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9"/>
      <c r="R85" s="138"/>
      <c r="S85" s="138"/>
      <c r="T85" s="138"/>
      <c r="U85" s="138"/>
      <c r="V85" s="138"/>
      <c r="W85" s="140"/>
      <c r="X85" s="59">
        <f t="shared" ref="X85:AF85" si="5">IF(X8="","",IF(OR(X24="", X24="LS", X24="LUMP"),IF(SUM(COUNTIF(X25:X84,"LS")+COUNTIF(X25:X84,"LUMP"))&gt;0,"LS",""),IF(SUM(X25:X84)&gt;0,ROUNDUP(SUM(X25:X84),0),"")))</f>
        <v>313</v>
      </c>
      <c r="Y85" s="59">
        <f t="shared" si="5"/>
        <v>94</v>
      </c>
      <c r="Z85" s="59" t="str">
        <f t="shared" si="5"/>
        <v/>
      </c>
      <c r="AA85" s="59">
        <f t="shared" si="5"/>
        <v>66</v>
      </c>
      <c r="AB85" s="59">
        <f t="shared" si="5"/>
        <v>591</v>
      </c>
      <c r="AC85" s="59" t="str">
        <f t="shared" si="5"/>
        <v/>
      </c>
      <c r="AD85" s="59">
        <f t="shared" si="5"/>
        <v>10</v>
      </c>
      <c r="AE85" s="59" t="str">
        <f t="shared" si="5"/>
        <v/>
      </c>
      <c r="AF85" s="59" t="str">
        <f t="shared" si="5"/>
        <v/>
      </c>
      <c r="AJ85" s="76"/>
      <c r="AK85" s="76"/>
      <c r="AP85" s="76"/>
    </row>
    <row r="86" spans="2:43" ht="12.75" customHeight="1" thickBot="1" x14ac:dyDescent="0.25">
      <c r="AJ86" s="76"/>
      <c r="AK86" s="76"/>
      <c r="AP86" s="76"/>
    </row>
    <row r="87" spans="2:43" ht="12.75" customHeight="1" thickBot="1" x14ac:dyDescent="0.25">
      <c r="B87" s="21" t="s">
        <v>7</v>
      </c>
      <c r="D87" s="113" t="str">
        <f>"SUBSUMMARY SHEET " &amp; B88</f>
        <v>SUBSUMMARY SHEET 25</v>
      </c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68"/>
      <c r="AJ87" s="76"/>
      <c r="AK87" s="76"/>
      <c r="AP87" s="76"/>
    </row>
    <row r="88" spans="2:43" ht="12.75" customHeight="1" thickBot="1" x14ac:dyDescent="0.25">
      <c r="B88" s="25">
        <f>B8+1</f>
        <v>25</v>
      </c>
      <c r="D88" s="102" t="s">
        <v>5</v>
      </c>
      <c r="E88" s="102"/>
      <c r="F88" s="102"/>
      <c r="G88" s="102"/>
      <c r="H88" s="102"/>
      <c r="I88" s="102"/>
      <c r="J88" s="10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J88" s="76"/>
      <c r="AK88" s="76"/>
      <c r="AP88" s="76"/>
    </row>
    <row r="89" spans="2:43" ht="12.75" customHeight="1" x14ac:dyDescent="0.2">
      <c r="D89" s="102" t="s">
        <v>6</v>
      </c>
      <c r="E89" s="102"/>
      <c r="F89" s="102"/>
      <c r="G89" s="102"/>
      <c r="H89" s="102"/>
      <c r="I89" s="102"/>
      <c r="J89" s="102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5"/>
      <c r="AE89" s="75"/>
      <c r="AF89" s="70"/>
      <c r="AJ89" s="76"/>
      <c r="AK89" s="76"/>
      <c r="AP89" s="76"/>
    </row>
    <row r="90" spans="2:43" ht="12.75" customHeight="1" thickBot="1" x14ac:dyDescent="0.25">
      <c r="D90" s="150" t="s">
        <v>38</v>
      </c>
      <c r="E90" s="150"/>
      <c r="F90" s="150"/>
      <c r="G90" s="150"/>
      <c r="H90" s="150"/>
      <c r="I90" s="150"/>
      <c r="J90" s="150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72"/>
      <c r="AB90" s="16"/>
      <c r="AC90" s="16"/>
      <c r="AD90" s="16"/>
      <c r="AE90" s="16"/>
      <c r="AF90" s="16"/>
      <c r="AJ90" s="76"/>
      <c r="AK90" s="76"/>
      <c r="AP90" s="76"/>
    </row>
    <row r="91" spans="2:43" ht="12.75" customHeight="1" x14ac:dyDescent="0.2">
      <c r="B91" s="123" t="s">
        <v>8</v>
      </c>
      <c r="D91" s="98" t="s">
        <v>18</v>
      </c>
      <c r="E91" s="98" t="s">
        <v>19</v>
      </c>
      <c r="F91" s="98" t="s">
        <v>22</v>
      </c>
      <c r="G91" s="98"/>
      <c r="H91" s="98" t="s">
        <v>23</v>
      </c>
      <c r="I91" s="98"/>
      <c r="J91" s="98"/>
      <c r="K91" s="141" t="s">
        <v>24</v>
      </c>
      <c r="L91" s="141" t="s">
        <v>25</v>
      </c>
      <c r="M91" s="141" t="s">
        <v>26</v>
      </c>
      <c r="N91" s="141" t="s">
        <v>27</v>
      </c>
      <c r="O91" s="141" t="s">
        <v>29</v>
      </c>
      <c r="P91" s="141" t="s">
        <v>28</v>
      </c>
      <c r="Q91" s="141" t="s">
        <v>30</v>
      </c>
      <c r="R91" s="141" t="s">
        <v>31</v>
      </c>
      <c r="S91" s="141" t="s">
        <v>32</v>
      </c>
      <c r="T91" s="141" t="s">
        <v>33</v>
      </c>
      <c r="U91" s="141" t="s">
        <v>34</v>
      </c>
      <c r="V91" s="144" t="s">
        <v>35</v>
      </c>
      <c r="W91" s="147" t="s">
        <v>36</v>
      </c>
      <c r="X91" s="55" t="str">
        <f t="shared" ref="X91:AE91" si="6">IF(OR(TRIM(X88)=0,TRIM(X88)=""),"",IF(IFERROR(TRIM(INDEX(QryItemNamed,MATCH(TRIM(X88),ITEM,0),2)),"")="Y","SPECIAL",LEFT(IFERROR(TRIM(INDEX(ITEM,MATCH(TRIM(X88),ITEM,0))),""),3)))</f>
        <v/>
      </c>
      <c r="Y91" s="56" t="str">
        <f t="shared" si="6"/>
        <v/>
      </c>
      <c r="Z91" s="56" t="str">
        <f t="shared" si="6"/>
        <v/>
      </c>
      <c r="AA91" s="56" t="str">
        <f t="shared" si="6"/>
        <v/>
      </c>
      <c r="AB91" s="56" t="str">
        <f t="shared" si="6"/>
        <v/>
      </c>
      <c r="AC91" s="56" t="str">
        <f t="shared" si="6"/>
        <v/>
      </c>
      <c r="AD91" s="56" t="str">
        <f t="shared" si="6"/>
        <v/>
      </c>
      <c r="AE91" s="56" t="str">
        <f t="shared" si="6"/>
        <v/>
      </c>
      <c r="AF91" s="56" t="str">
        <f t="shared" ref="AF91" si="7">IF(OR(TRIM(AF88)=0,TRIM(AF88)=""),"",IF(IFERROR(TRIM(INDEX(QryItemNamed,MATCH(TRIM(AF88),ITEM,0),2)),"")="Y","SPECIAL",LEFT(IFERROR(TRIM(INDEX(ITEM,MATCH(TRIM(AF88),ITEM,0))),""),3)))</f>
        <v/>
      </c>
      <c r="AJ91" s="76"/>
      <c r="AK91" s="76"/>
      <c r="AP91" s="76"/>
    </row>
    <row r="92" spans="2:43" ht="12.75" customHeight="1" x14ac:dyDescent="0.2">
      <c r="B92" s="124"/>
      <c r="D92" s="99"/>
      <c r="E92" s="99"/>
      <c r="F92" s="99"/>
      <c r="G92" s="99"/>
      <c r="H92" s="99"/>
      <c r="I92" s="99"/>
      <c r="J92" s="99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5"/>
      <c r="W92" s="148"/>
      <c r="X92" s="114" t="str">
        <f t="shared" ref="X92:AE92" si="8">IF(OR(TRIM(X88)=0,TRIM(X88)=""),IF(X89="","",X89),IF(IFERROR(TRIM(INDEX(QryItemNamed,MATCH(TRIM(X88),ITEM,0),2)),"")="Y",RIGHT(IFERROR(TRIM(INDEX(QryItemNamed,MATCH(TRIM(X88),ITEM,0),4)),"123456789012"),LEN(IFERROR(TRIM(INDEX(QryItemNamed,MATCH(TRIM(X88),ITEM,0),4)),"123456789012"))-10)&amp;X89,IFERROR(TRIM(INDEX(QryItemNamed,MATCH(TRIM(X88),ITEM,0),4))&amp;X89,"ITEM CODE DOES NOT EXIST IN ITEM MASTER")))</f>
        <v/>
      </c>
      <c r="Y92" s="94" t="str">
        <f t="shared" si="8"/>
        <v/>
      </c>
      <c r="Z92" s="94" t="str">
        <f t="shared" si="8"/>
        <v/>
      </c>
      <c r="AA92" s="94" t="str">
        <f t="shared" si="8"/>
        <v/>
      </c>
      <c r="AB92" s="94" t="str">
        <f t="shared" si="8"/>
        <v/>
      </c>
      <c r="AC92" s="94" t="str">
        <f t="shared" si="8"/>
        <v/>
      </c>
      <c r="AD92" s="94" t="str">
        <f t="shared" si="8"/>
        <v/>
      </c>
      <c r="AE92" s="94" t="str">
        <f t="shared" si="8"/>
        <v/>
      </c>
      <c r="AF92" s="94" t="str">
        <f t="shared" ref="AF92" si="9">IF(OR(TRIM(AF88)=0,TRIM(AF88)=""),IF(AF89="","",AF89),IF(IFERROR(TRIM(INDEX(QryItemNamed,MATCH(TRIM(AF88),ITEM,0),2)),"")="Y",RIGHT(IFERROR(TRIM(INDEX(QryItemNamed,MATCH(TRIM(AF88),ITEM,0),4)),"123456789012"),LEN(IFERROR(TRIM(INDEX(QryItemNamed,MATCH(TRIM(AF88),ITEM,0),4)),"123456789012"))-10)&amp;AF89,IFERROR(TRIM(INDEX(QryItemNamed,MATCH(TRIM(AF88),ITEM,0),4))&amp;AF89,"ITEM CODE DOES NOT EXIST IN ITEM MASTER")))</f>
        <v/>
      </c>
      <c r="AJ92" s="76"/>
      <c r="AK92" s="76"/>
      <c r="AP92" s="76"/>
    </row>
    <row r="93" spans="2:43" ht="12.75" customHeight="1" x14ac:dyDescent="0.2">
      <c r="B93" s="124"/>
      <c r="D93" s="99"/>
      <c r="E93" s="99"/>
      <c r="F93" s="99"/>
      <c r="G93" s="99"/>
      <c r="H93" s="99"/>
      <c r="I93" s="99"/>
      <c r="J93" s="99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5"/>
      <c r="W93" s="148"/>
      <c r="X93" s="114"/>
      <c r="Y93" s="94"/>
      <c r="Z93" s="94"/>
      <c r="AA93" s="94"/>
      <c r="AB93" s="94"/>
      <c r="AC93" s="94"/>
      <c r="AD93" s="94"/>
      <c r="AE93" s="94"/>
      <c r="AF93" s="94"/>
      <c r="AJ93" s="76"/>
      <c r="AK93" s="76"/>
      <c r="AP93" s="76"/>
    </row>
    <row r="94" spans="2:43" ht="12.75" customHeight="1" x14ac:dyDescent="0.2">
      <c r="B94" s="124"/>
      <c r="D94" s="99"/>
      <c r="E94" s="99"/>
      <c r="F94" s="99"/>
      <c r="G94" s="99"/>
      <c r="H94" s="99"/>
      <c r="I94" s="99"/>
      <c r="J94" s="99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5"/>
      <c r="W94" s="148"/>
      <c r="X94" s="114"/>
      <c r="Y94" s="94"/>
      <c r="Z94" s="94"/>
      <c r="AA94" s="94"/>
      <c r="AB94" s="94"/>
      <c r="AC94" s="94"/>
      <c r="AD94" s="94"/>
      <c r="AE94" s="94"/>
      <c r="AF94" s="94"/>
      <c r="AJ94" s="76"/>
      <c r="AK94" s="76"/>
      <c r="AP94" s="76"/>
    </row>
    <row r="95" spans="2:43" ht="12.75" customHeight="1" x14ac:dyDescent="0.2">
      <c r="B95" s="124"/>
      <c r="D95" s="99"/>
      <c r="E95" s="99"/>
      <c r="F95" s="99"/>
      <c r="G95" s="99"/>
      <c r="H95" s="99"/>
      <c r="I95" s="99"/>
      <c r="J95" s="99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5"/>
      <c r="W95" s="148"/>
      <c r="X95" s="114"/>
      <c r="Y95" s="94"/>
      <c r="Z95" s="94"/>
      <c r="AA95" s="94"/>
      <c r="AB95" s="94"/>
      <c r="AC95" s="94"/>
      <c r="AD95" s="94"/>
      <c r="AE95" s="94"/>
      <c r="AF95" s="94"/>
      <c r="AJ95" s="76"/>
      <c r="AK95" s="76"/>
      <c r="AP95" s="76"/>
    </row>
    <row r="96" spans="2:43" ht="12.75" customHeight="1" x14ac:dyDescent="0.2">
      <c r="B96" s="124"/>
      <c r="D96" s="99"/>
      <c r="E96" s="99"/>
      <c r="F96" s="99"/>
      <c r="G96" s="99"/>
      <c r="H96" s="99"/>
      <c r="I96" s="99"/>
      <c r="J96" s="99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5"/>
      <c r="W96" s="148"/>
      <c r="X96" s="114"/>
      <c r="Y96" s="94"/>
      <c r="Z96" s="94"/>
      <c r="AA96" s="94"/>
      <c r="AB96" s="94"/>
      <c r="AC96" s="94"/>
      <c r="AD96" s="94"/>
      <c r="AE96" s="94"/>
      <c r="AF96" s="94"/>
      <c r="AJ96" s="76"/>
      <c r="AK96" s="76"/>
      <c r="AP96" s="76"/>
    </row>
    <row r="97" spans="2:43" ht="12.75" customHeight="1" x14ac:dyDescent="0.2">
      <c r="B97" s="124"/>
      <c r="D97" s="99"/>
      <c r="E97" s="99"/>
      <c r="F97" s="99"/>
      <c r="G97" s="99"/>
      <c r="H97" s="99"/>
      <c r="I97" s="99"/>
      <c r="J97" s="99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5"/>
      <c r="W97" s="148"/>
      <c r="X97" s="114"/>
      <c r="Y97" s="94"/>
      <c r="Z97" s="94"/>
      <c r="AA97" s="94"/>
      <c r="AB97" s="94"/>
      <c r="AC97" s="94"/>
      <c r="AD97" s="94"/>
      <c r="AE97" s="94"/>
      <c r="AF97" s="94"/>
      <c r="AJ97" s="76"/>
      <c r="AK97" s="76"/>
      <c r="AP97" s="76"/>
    </row>
    <row r="98" spans="2:43" ht="12.75" customHeight="1" x14ac:dyDescent="0.2">
      <c r="B98" s="124"/>
      <c r="D98" s="99"/>
      <c r="E98" s="99"/>
      <c r="F98" s="99"/>
      <c r="G98" s="99"/>
      <c r="H98" s="99"/>
      <c r="I98" s="99"/>
      <c r="J98" s="99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5"/>
      <c r="W98" s="148"/>
      <c r="X98" s="114"/>
      <c r="Y98" s="94"/>
      <c r="Z98" s="94"/>
      <c r="AA98" s="94"/>
      <c r="AB98" s="94"/>
      <c r="AC98" s="94"/>
      <c r="AD98" s="94"/>
      <c r="AE98" s="94"/>
      <c r="AF98" s="94"/>
      <c r="AJ98" s="76"/>
      <c r="AK98" s="76"/>
      <c r="AP98" s="76"/>
    </row>
    <row r="99" spans="2:43" ht="12.75" customHeight="1" x14ac:dyDescent="0.2">
      <c r="B99" s="124"/>
      <c r="D99" s="99"/>
      <c r="E99" s="99"/>
      <c r="F99" s="99"/>
      <c r="G99" s="99"/>
      <c r="H99" s="99"/>
      <c r="I99" s="99"/>
      <c r="J99" s="99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5"/>
      <c r="W99" s="148"/>
      <c r="X99" s="114"/>
      <c r="Y99" s="94"/>
      <c r="Z99" s="94"/>
      <c r="AA99" s="94"/>
      <c r="AB99" s="94"/>
      <c r="AC99" s="94"/>
      <c r="AD99" s="94"/>
      <c r="AE99" s="94"/>
      <c r="AF99" s="94"/>
      <c r="AJ99" s="76"/>
      <c r="AK99" s="76"/>
      <c r="AP99" s="76"/>
    </row>
    <row r="100" spans="2:43" ht="12.75" customHeight="1" x14ac:dyDescent="0.2">
      <c r="B100" s="124"/>
      <c r="D100" s="99"/>
      <c r="E100" s="99"/>
      <c r="F100" s="99"/>
      <c r="G100" s="99"/>
      <c r="H100" s="99"/>
      <c r="I100" s="99"/>
      <c r="J100" s="99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5"/>
      <c r="W100" s="148"/>
      <c r="X100" s="114"/>
      <c r="Y100" s="94"/>
      <c r="Z100" s="94"/>
      <c r="AA100" s="94"/>
      <c r="AB100" s="94"/>
      <c r="AC100" s="94"/>
      <c r="AD100" s="94"/>
      <c r="AE100" s="94"/>
      <c r="AF100" s="94"/>
      <c r="AJ100" s="76"/>
      <c r="AK100" s="76"/>
      <c r="AP100" s="76"/>
    </row>
    <row r="101" spans="2:43" ht="12.75" customHeight="1" x14ac:dyDescent="0.2">
      <c r="B101" s="124"/>
      <c r="D101" s="99"/>
      <c r="E101" s="99"/>
      <c r="F101" s="99"/>
      <c r="G101" s="99"/>
      <c r="H101" s="99"/>
      <c r="I101" s="99"/>
      <c r="J101" s="99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5"/>
      <c r="W101" s="148"/>
      <c r="X101" s="114"/>
      <c r="Y101" s="94"/>
      <c r="Z101" s="94"/>
      <c r="AA101" s="94"/>
      <c r="AB101" s="94"/>
      <c r="AC101" s="94"/>
      <c r="AD101" s="94"/>
      <c r="AE101" s="94"/>
      <c r="AF101" s="94"/>
      <c r="AJ101" s="76"/>
      <c r="AK101" s="76"/>
      <c r="AP101" s="76"/>
    </row>
    <row r="102" spans="2:43" ht="12.75" customHeight="1" x14ac:dyDescent="0.2">
      <c r="B102" s="124"/>
      <c r="D102" s="99"/>
      <c r="E102" s="99"/>
      <c r="F102" s="99"/>
      <c r="G102" s="99"/>
      <c r="H102" s="99"/>
      <c r="I102" s="99"/>
      <c r="J102" s="99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5"/>
      <c r="W102" s="148"/>
      <c r="X102" s="114"/>
      <c r="Y102" s="94"/>
      <c r="Z102" s="94"/>
      <c r="AA102" s="94"/>
      <c r="AB102" s="94"/>
      <c r="AC102" s="94"/>
      <c r="AD102" s="94"/>
      <c r="AE102" s="94"/>
      <c r="AF102" s="94"/>
      <c r="AJ102" s="76"/>
      <c r="AK102" s="76"/>
      <c r="AP102" s="76"/>
    </row>
    <row r="103" spans="2:43" ht="12.75" customHeight="1" x14ac:dyDescent="0.2">
      <c r="B103" s="124"/>
      <c r="D103" s="99"/>
      <c r="E103" s="99"/>
      <c r="F103" s="99"/>
      <c r="G103" s="99"/>
      <c r="H103" s="99"/>
      <c r="I103" s="99"/>
      <c r="J103" s="99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6"/>
      <c r="W103" s="149"/>
      <c r="X103" s="114"/>
      <c r="Y103" s="94"/>
      <c r="Z103" s="94"/>
      <c r="AA103" s="94"/>
      <c r="AB103" s="94"/>
      <c r="AC103" s="94"/>
      <c r="AD103" s="94"/>
      <c r="AE103" s="94"/>
      <c r="AF103" s="94"/>
      <c r="AJ103" s="76"/>
      <c r="AK103" s="76"/>
      <c r="AP103" s="76"/>
    </row>
    <row r="104" spans="2:43" ht="12.75" customHeight="1" thickBot="1" x14ac:dyDescent="0.25">
      <c r="B104" s="125"/>
      <c r="D104" s="100"/>
      <c r="E104" s="100"/>
      <c r="F104" s="100"/>
      <c r="G104" s="100"/>
      <c r="H104" s="100"/>
      <c r="I104" s="100"/>
      <c r="J104" s="100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8" t="s">
        <v>37</v>
      </c>
      <c r="W104" s="38" t="s">
        <v>37</v>
      </c>
      <c r="X104" s="57" t="str">
        <f t="shared" ref="X104:AE104" si="10">IF(OR(TRIM(X88)=0,TRIM(X88)=""),"",IFERROR(TRIM(INDEX(QryItemNamed,MATCH(TRIM(X88),ITEM,0),3)),""))</f>
        <v/>
      </c>
      <c r="Y104" s="58" t="str">
        <f t="shared" si="10"/>
        <v/>
      </c>
      <c r="Z104" s="58" t="str">
        <f t="shared" si="10"/>
        <v/>
      </c>
      <c r="AA104" s="58" t="str">
        <f t="shared" si="10"/>
        <v/>
      </c>
      <c r="AB104" s="58" t="str">
        <f t="shared" si="10"/>
        <v/>
      </c>
      <c r="AC104" s="58" t="str">
        <f t="shared" si="10"/>
        <v/>
      </c>
      <c r="AD104" s="58" t="str">
        <f t="shared" si="10"/>
        <v/>
      </c>
      <c r="AE104" s="58" t="str">
        <f t="shared" si="10"/>
        <v/>
      </c>
      <c r="AF104" s="58" t="str">
        <f t="shared" ref="AF104" si="11">IF(OR(TRIM(AF88)=0,TRIM(AF88)=""),"",IFERROR(TRIM(INDEX(QryItemNamed,MATCH(TRIM(AF88),ITEM,0),3)),""))</f>
        <v/>
      </c>
      <c r="AJ104" s="76"/>
      <c r="AK104" s="76"/>
      <c r="AP104" s="76"/>
    </row>
    <row r="105" spans="2:43" ht="12.75" customHeight="1" x14ac:dyDescent="0.2">
      <c r="B105" s="79"/>
      <c r="D105" s="43"/>
      <c r="E105" s="49"/>
      <c r="F105" s="90"/>
      <c r="G105" s="91"/>
      <c r="H105" s="85"/>
      <c r="I105" s="86"/>
      <c r="J105" s="87"/>
      <c r="K105" s="44"/>
      <c r="L105" s="49"/>
      <c r="M105" s="44"/>
      <c r="N105" s="49"/>
      <c r="O105" s="44"/>
      <c r="P105" s="49"/>
      <c r="Q105" s="49"/>
      <c r="R105" s="45"/>
      <c r="S105" s="45"/>
      <c r="T105" s="45"/>
      <c r="U105" s="45"/>
      <c r="V105" s="45"/>
      <c r="W105" s="46"/>
      <c r="X105" s="74"/>
      <c r="Y105" s="47"/>
      <c r="Z105" s="47"/>
      <c r="AA105" s="47"/>
      <c r="AB105" s="47"/>
      <c r="AC105" s="47"/>
      <c r="AD105" s="47"/>
      <c r="AE105" s="47"/>
      <c r="AF105" s="45"/>
      <c r="AJ105" s="76"/>
      <c r="AK105" s="76"/>
      <c r="AP105" s="76"/>
      <c r="AQ105" s="80"/>
    </row>
    <row r="106" spans="2:43" ht="12.75" customHeight="1" x14ac:dyDescent="0.2">
      <c r="B106" s="79"/>
      <c r="D106" s="48"/>
      <c r="E106" s="49"/>
      <c r="F106" s="88"/>
      <c r="G106" s="89"/>
      <c r="H106" s="85"/>
      <c r="I106" s="86"/>
      <c r="J106" s="87"/>
      <c r="K106" s="49"/>
      <c r="L106" s="49"/>
      <c r="M106" s="49"/>
      <c r="N106" s="49"/>
      <c r="O106" s="49"/>
      <c r="P106" s="49"/>
      <c r="Q106" s="49"/>
      <c r="R106" s="47"/>
      <c r="S106" s="47"/>
      <c r="T106" s="47"/>
      <c r="U106" s="47"/>
      <c r="V106" s="47"/>
      <c r="W106" s="53"/>
      <c r="X106" s="74"/>
      <c r="Y106" s="47"/>
      <c r="Z106" s="47"/>
      <c r="AA106" s="47"/>
      <c r="AB106" s="47"/>
      <c r="AC106" s="47"/>
      <c r="AD106" s="47"/>
      <c r="AE106" s="47"/>
      <c r="AF106" s="47"/>
      <c r="AJ106" s="76"/>
      <c r="AK106" s="76"/>
      <c r="AP106" s="76"/>
      <c r="AQ106" s="80"/>
    </row>
    <row r="107" spans="2:43" ht="12.75" customHeight="1" x14ac:dyDescent="0.2">
      <c r="B107" s="79"/>
      <c r="D107" s="48"/>
      <c r="E107" s="49"/>
      <c r="F107" s="88"/>
      <c r="G107" s="89"/>
      <c r="H107" s="85"/>
      <c r="I107" s="86"/>
      <c r="J107" s="87"/>
      <c r="K107" s="49"/>
      <c r="L107" s="49"/>
      <c r="M107" s="49"/>
      <c r="N107" s="49"/>
      <c r="O107" s="49"/>
      <c r="P107" s="49"/>
      <c r="Q107" s="49"/>
      <c r="R107" s="47"/>
      <c r="S107" s="47"/>
      <c r="T107" s="47"/>
      <c r="U107" s="47"/>
      <c r="V107" s="47"/>
      <c r="W107" s="53"/>
      <c r="X107" s="74"/>
      <c r="Y107" s="47"/>
      <c r="Z107" s="47"/>
      <c r="AA107" s="47"/>
      <c r="AB107" s="47"/>
      <c r="AC107" s="47"/>
      <c r="AD107" s="47"/>
      <c r="AE107" s="47"/>
      <c r="AF107" s="47"/>
      <c r="AJ107" s="76"/>
      <c r="AK107" s="76"/>
      <c r="AP107" s="76"/>
      <c r="AQ107" s="80"/>
    </row>
    <row r="108" spans="2:43" ht="12.75" customHeight="1" x14ac:dyDescent="0.2">
      <c r="B108" s="79"/>
      <c r="D108" s="48"/>
      <c r="E108" s="49"/>
      <c r="F108" s="88"/>
      <c r="G108" s="89"/>
      <c r="H108" s="85"/>
      <c r="I108" s="86"/>
      <c r="J108" s="87"/>
      <c r="K108" s="49"/>
      <c r="L108" s="49"/>
      <c r="M108" s="49"/>
      <c r="N108" s="49"/>
      <c r="O108" s="49"/>
      <c r="P108" s="49"/>
      <c r="Q108" s="49"/>
      <c r="R108" s="47"/>
      <c r="S108" s="47"/>
      <c r="T108" s="47"/>
      <c r="U108" s="47"/>
      <c r="V108" s="47"/>
      <c r="W108" s="53"/>
      <c r="X108" s="74"/>
      <c r="Y108" s="47"/>
      <c r="Z108" s="47"/>
      <c r="AA108" s="47"/>
      <c r="AB108" s="47"/>
      <c r="AC108" s="47"/>
      <c r="AD108" s="47"/>
      <c r="AE108" s="47"/>
      <c r="AF108" s="47"/>
      <c r="AJ108" s="76"/>
      <c r="AK108" s="76"/>
      <c r="AP108" s="76"/>
      <c r="AQ108" s="80"/>
    </row>
    <row r="109" spans="2:43" ht="12.75" customHeight="1" x14ac:dyDescent="0.2">
      <c r="B109" s="79"/>
      <c r="D109" s="48"/>
      <c r="E109" s="49"/>
      <c r="F109" s="88"/>
      <c r="G109" s="89"/>
      <c r="H109" s="85"/>
      <c r="I109" s="86"/>
      <c r="J109" s="87"/>
      <c r="K109" s="49"/>
      <c r="L109" s="49"/>
      <c r="M109" s="49"/>
      <c r="N109" s="49"/>
      <c r="O109" s="49"/>
      <c r="P109" s="49"/>
      <c r="Q109" s="49"/>
      <c r="R109" s="47"/>
      <c r="S109" s="47"/>
      <c r="T109" s="47"/>
      <c r="U109" s="47"/>
      <c r="V109" s="47"/>
      <c r="W109" s="53"/>
      <c r="X109" s="74"/>
      <c r="Y109" s="47"/>
      <c r="Z109" s="47"/>
      <c r="AA109" s="47"/>
      <c r="AB109" s="47"/>
      <c r="AC109" s="47"/>
      <c r="AD109" s="47"/>
      <c r="AE109" s="47"/>
      <c r="AF109" s="47"/>
      <c r="AJ109" s="76"/>
      <c r="AK109" s="76"/>
      <c r="AP109" s="76"/>
      <c r="AQ109" s="80"/>
    </row>
    <row r="110" spans="2:43" ht="12.75" customHeight="1" x14ac:dyDescent="0.2">
      <c r="B110" s="79"/>
      <c r="D110" s="48"/>
      <c r="E110" s="49"/>
      <c r="F110" s="88"/>
      <c r="G110" s="89"/>
      <c r="H110" s="85"/>
      <c r="I110" s="86"/>
      <c r="J110" s="87"/>
      <c r="K110" s="49"/>
      <c r="L110" s="49"/>
      <c r="M110" s="49"/>
      <c r="N110" s="49"/>
      <c r="O110" s="49"/>
      <c r="P110" s="49"/>
      <c r="Q110" s="49"/>
      <c r="R110" s="47"/>
      <c r="S110" s="47"/>
      <c r="T110" s="47"/>
      <c r="U110" s="47"/>
      <c r="V110" s="47"/>
      <c r="W110" s="53"/>
      <c r="X110" s="74"/>
      <c r="Y110" s="47"/>
      <c r="Z110" s="47"/>
      <c r="AA110" s="47"/>
      <c r="AB110" s="47"/>
      <c r="AC110" s="47"/>
      <c r="AD110" s="47"/>
      <c r="AE110" s="47"/>
      <c r="AF110" s="47"/>
      <c r="AJ110" s="76"/>
      <c r="AK110" s="76"/>
      <c r="AP110" s="76"/>
      <c r="AQ110" s="80"/>
    </row>
    <row r="111" spans="2:43" ht="12.75" customHeight="1" x14ac:dyDescent="0.2">
      <c r="B111" s="79"/>
      <c r="D111" s="48"/>
      <c r="E111" s="49"/>
      <c r="F111" s="88"/>
      <c r="G111" s="89"/>
      <c r="H111" s="85"/>
      <c r="I111" s="86"/>
      <c r="J111" s="87"/>
      <c r="K111" s="49"/>
      <c r="L111" s="49"/>
      <c r="M111" s="49"/>
      <c r="N111" s="49"/>
      <c r="O111" s="49"/>
      <c r="P111" s="49"/>
      <c r="Q111" s="49"/>
      <c r="R111" s="47"/>
      <c r="S111" s="47"/>
      <c r="T111" s="47"/>
      <c r="U111" s="47"/>
      <c r="V111" s="47"/>
      <c r="W111" s="53"/>
      <c r="X111" s="74"/>
      <c r="Y111" s="47"/>
      <c r="Z111" s="47"/>
      <c r="AA111" s="47"/>
      <c r="AB111" s="47"/>
      <c r="AC111" s="47"/>
      <c r="AD111" s="47"/>
      <c r="AE111" s="47"/>
      <c r="AF111" s="47"/>
      <c r="AJ111" s="76"/>
      <c r="AK111" s="76"/>
      <c r="AP111" s="76"/>
      <c r="AQ111" s="80"/>
    </row>
    <row r="112" spans="2:43" ht="12.75" customHeight="1" x14ac:dyDescent="0.2">
      <c r="B112" s="79"/>
      <c r="D112" s="48"/>
      <c r="E112" s="49"/>
      <c r="F112" s="88"/>
      <c r="G112" s="89"/>
      <c r="H112" s="85"/>
      <c r="I112" s="86"/>
      <c r="J112" s="87"/>
      <c r="K112" s="49"/>
      <c r="L112" s="49"/>
      <c r="M112" s="49"/>
      <c r="N112" s="49"/>
      <c r="O112" s="49"/>
      <c r="P112" s="49"/>
      <c r="Q112" s="49"/>
      <c r="R112" s="47"/>
      <c r="S112" s="47"/>
      <c r="T112" s="47"/>
      <c r="U112" s="47"/>
      <c r="V112" s="47"/>
      <c r="W112" s="53"/>
      <c r="X112" s="74"/>
      <c r="Y112" s="47"/>
      <c r="Z112" s="47"/>
      <c r="AA112" s="47"/>
      <c r="AB112" s="47"/>
      <c r="AC112" s="47"/>
      <c r="AD112" s="47"/>
      <c r="AE112" s="47"/>
      <c r="AF112" s="47"/>
      <c r="AJ112" s="76"/>
      <c r="AK112" s="76"/>
      <c r="AP112" s="76"/>
      <c r="AQ112" s="80"/>
    </row>
    <row r="113" spans="2:43" ht="12.75" customHeight="1" x14ac:dyDescent="0.2">
      <c r="B113" s="79"/>
      <c r="D113" s="48"/>
      <c r="E113" s="49"/>
      <c r="F113" s="88"/>
      <c r="G113" s="89"/>
      <c r="H113" s="85"/>
      <c r="I113" s="86"/>
      <c r="J113" s="87"/>
      <c r="K113" s="49"/>
      <c r="L113" s="49"/>
      <c r="M113" s="49"/>
      <c r="N113" s="49"/>
      <c r="O113" s="49"/>
      <c r="P113" s="49"/>
      <c r="Q113" s="49"/>
      <c r="R113" s="47"/>
      <c r="S113" s="47"/>
      <c r="T113" s="47"/>
      <c r="U113" s="47"/>
      <c r="V113" s="47"/>
      <c r="W113" s="53"/>
      <c r="X113" s="74"/>
      <c r="Y113" s="47"/>
      <c r="Z113" s="47"/>
      <c r="AA113" s="47"/>
      <c r="AB113" s="47"/>
      <c r="AC113" s="47"/>
      <c r="AD113" s="47"/>
      <c r="AE113" s="47"/>
      <c r="AF113" s="47"/>
      <c r="AJ113" s="76"/>
      <c r="AK113" s="76"/>
      <c r="AP113" s="76"/>
      <c r="AQ113" s="80"/>
    </row>
    <row r="114" spans="2:43" ht="12.75" customHeight="1" x14ac:dyDescent="0.2">
      <c r="B114" s="79"/>
      <c r="D114" s="48"/>
      <c r="E114" s="49"/>
      <c r="F114" s="88"/>
      <c r="G114" s="89"/>
      <c r="H114" s="85"/>
      <c r="I114" s="86"/>
      <c r="J114" s="87"/>
      <c r="K114" s="49"/>
      <c r="L114" s="49"/>
      <c r="M114" s="49"/>
      <c r="N114" s="49"/>
      <c r="O114" s="49"/>
      <c r="P114" s="49"/>
      <c r="Q114" s="49"/>
      <c r="R114" s="47"/>
      <c r="S114" s="47"/>
      <c r="T114" s="47"/>
      <c r="U114" s="47"/>
      <c r="V114" s="47"/>
      <c r="W114" s="53"/>
      <c r="X114" s="74"/>
      <c r="Y114" s="47"/>
      <c r="Z114" s="47"/>
      <c r="AA114" s="47"/>
      <c r="AB114" s="47"/>
      <c r="AC114" s="47"/>
      <c r="AD114" s="47"/>
      <c r="AE114" s="47"/>
      <c r="AF114" s="47"/>
      <c r="AJ114" s="76"/>
      <c r="AK114" s="76"/>
      <c r="AP114" s="76"/>
      <c r="AQ114" s="80"/>
    </row>
    <row r="115" spans="2:43" ht="12.75" customHeight="1" x14ac:dyDescent="0.2">
      <c r="B115" s="79"/>
      <c r="D115" s="48"/>
      <c r="E115" s="49"/>
      <c r="F115" s="88"/>
      <c r="G115" s="89"/>
      <c r="H115" s="85"/>
      <c r="I115" s="86"/>
      <c r="J115" s="87"/>
      <c r="K115" s="49"/>
      <c r="L115" s="49"/>
      <c r="M115" s="49"/>
      <c r="N115" s="49"/>
      <c r="O115" s="49"/>
      <c r="P115" s="49"/>
      <c r="Q115" s="49"/>
      <c r="R115" s="47"/>
      <c r="S115" s="47"/>
      <c r="T115" s="47"/>
      <c r="U115" s="47"/>
      <c r="V115" s="47"/>
      <c r="W115" s="53"/>
      <c r="X115" s="74"/>
      <c r="Y115" s="47"/>
      <c r="Z115" s="47"/>
      <c r="AA115" s="47"/>
      <c r="AB115" s="47"/>
      <c r="AC115" s="47"/>
      <c r="AD115" s="47"/>
      <c r="AE115" s="47"/>
      <c r="AF115" s="47"/>
      <c r="AJ115" s="76"/>
      <c r="AK115" s="76"/>
      <c r="AP115" s="76"/>
      <c r="AQ115" s="80"/>
    </row>
    <row r="116" spans="2:43" ht="12.75" customHeight="1" x14ac:dyDescent="0.2">
      <c r="B116" s="79"/>
      <c r="D116" s="48"/>
      <c r="E116" s="49"/>
      <c r="F116" s="88"/>
      <c r="G116" s="89"/>
      <c r="H116" s="85"/>
      <c r="I116" s="86"/>
      <c r="J116" s="87"/>
      <c r="K116" s="49"/>
      <c r="L116" s="49"/>
      <c r="M116" s="49"/>
      <c r="N116" s="49"/>
      <c r="O116" s="49"/>
      <c r="P116" s="49"/>
      <c r="Q116" s="49"/>
      <c r="R116" s="47"/>
      <c r="S116" s="47"/>
      <c r="T116" s="47"/>
      <c r="U116" s="47"/>
      <c r="V116" s="47"/>
      <c r="W116" s="53"/>
      <c r="X116" s="74"/>
      <c r="Y116" s="47"/>
      <c r="Z116" s="47"/>
      <c r="AA116" s="47"/>
      <c r="AB116" s="47"/>
      <c r="AC116" s="47"/>
      <c r="AD116" s="47"/>
      <c r="AE116" s="47"/>
      <c r="AF116" s="47"/>
      <c r="AJ116" s="76"/>
      <c r="AK116" s="76"/>
      <c r="AP116" s="76"/>
      <c r="AQ116" s="80"/>
    </row>
    <row r="117" spans="2:43" ht="12.75" customHeight="1" x14ac:dyDescent="0.2">
      <c r="B117" s="79"/>
      <c r="D117" s="48"/>
      <c r="E117" s="49"/>
      <c r="F117" s="88"/>
      <c r="G117" s="89"/>
      <c r="H117" s="85"/>
      <c r="I117" s="86"/>
      <c r="J117" s="87"/>
      <c r="K117" s="49"/>
      <c r="L117" s="49"/>
      <c r="M117" s="49"/>
      <c r="N117" s="49"/>
      <c r="O117" s="49"/>
      <c r="P117" s="49"/>
      <c r="Q117" s="49"/>
      <c r="R117" s="47"/>
      <c r="S117" s="47"/>
      <c r="T117" s="47"/>
      <c r="U117" s="47"/>
      <c r="V117" s="47"/>
      <c r="W117" s="53"/>
      <c r="X117" s="74"/>
      <c r="Y117" s="47"/>
      <c r="Z117" s="47"/>
      <c r="AA117" s="47"/>
      <c r="AB117" s="47"/>
      <c r="AC117" s="47"/>
      <c r="AD117" s="47"/>
      <c r="AE117" s="47"/>
      <c r="AF117" s="47"/>
      <c r="AJ117" s="76"/>
      <c r="AK117" s="76"/>
      <c r="AP117" s="76"/>
      <c r="AQ117" s="80"/>
    </row>
    <row r="118" spans="2:43" ht="12.75" customHeight="1" x14ac:dyDescent="0.2">
      <c r="B118" s="79"/>
      <c r="D118" s="48"/>
      <c r="E118" s="49"/>
      <c r="F118" s="88"/>
      <c r="G118" s="89"/>
      <c r="H118" s="85"/>
      <c r="I118" s="86"/>
      <c r="J118" s="87"/>
      <c r="K118" s="49"/>
      <c r="L118" s="49"/>
      <c r="M118" s="49"/>
      <c r="N118" s="49"/>
      <c r="O118" s="49"/>
      <c r="P118" s="49"/>
      <c r="Q118" s="49"/>
      <c r="R118" s="47"/>
      <c r="S118" s="47"/>
      <c r="T118" s="47"/>
      <c r="U118" s="47"/>
      <c r="V118" s="47"/>
      <c r="W118" s="53"/>
      <c r="X118" s="74"/>
      <c r="Y118" s="47"/>
      <c r="Z118" s="47"/>
      <c r="AA118" s="47"/>
      <c r="AB118" s="47"/>
      <c r="AC118" s="47"/>
      <c r="AD118" s="47"/>
      <c r="AE118" s="47"/>
      <c r="AF118" s="47"/>
      <c r="AJ118" s="76"/>
      <c r="AK118" s="76"/>
      <c r="AP118" s="76"/>
      <c r="AQ118" s="80"/>
    </row>
    <row r="119" spans="2:43" ht="12.75" customHeight="1" x14ac:dyDescent="0.2">
      <c r="B119" s="79"/>
      <c r="D119" s="48"/>
      <c r="E119" s="49"/>
      <c r="F119" s="88"/>
      <c r="G119" s="89"/>
      <c r="H119" s="85"/>
      <c r="I119" s="86"/>
      <c r="J119" s="87"/>
      <c r="K119" s="49"/>
      <c r="L119" s="49"/>
      <c r="M119" s="49"/>
      <c r="N119" s="49"/>
      <c r="O119" s="49"/>
      <c r="P119" s="49"/>
      <c r="Q119" s="49"/>
      <c r="R119" s="47"/>
      <c r="S119" s="47"/>
      <c r="T119" s="47"/>
      <c r="U119" s="47"/>
      <c r="V119" s="47"/>
      <c r="W119" s="53"/>
      <c r="X119" s="74"/>
      <c r="Y119" s="47"/>
      <c r="Z119" s="47"/>
      <c r="AA119" s="47"/>
      <c r="AB119" s="47"/>
      <c r="AC119" s="47"/>
      <c r="AD119" s="47"/>
      <c r="AE119" s="47"/>
      <c r="AF119" s="47"/>
      <c r="AJ119" s="76"/>
      <c r="AK119" s="76"/>
      <c r="AP119" s="76"/>
      <c r="AQ119" s="80"/>
    </row>
    <row r="120" spans="2:43" ht="12.75" customHeight="1" x14ac:dyDescent="0.2">
      <c r="B120" s="79"/>
      <c r="D120" s="48"/>
      <c r="E120" s="49"/>
      <c r="F120" s="88"/>
      <c r="G120" s="89"/>
      <c r="H120" s="85"/>
      <c r="I120" s="86"/>
      <c r="J120" s="87"/>
      <c r="K120" s="49"/>
      <c r="L120" s="49"/>
      <c r="M120" s="49"/>
      <c r="N120" s="49"/>
      <c r="O120" s="49"/>
      <c r="P120" s="49"/>
      <c r="Q120" s="49"/>
      <c r="R120" s="47"/>
      <c r="S120" s="47"/>
      <c r="T120" s="47"/>
      <c r="U120" s="47"/>
      <c r="V120" s="47"/>
      <c r="W120" s="53"/>
      <c r="X120" s="74"/>
      <c r="Y120" s="47"/>
      <c r="Z120" s="47"/>
      <c r="AA120" s="47"/>
      <c r="AB120" s="47"/>
      <c r="AC120" s="47"/>
      <c r="AD120" s="47"/>
      <c r="AE120" s="47"/>
      <c r="AF120" s="47"/>
      <c r="AJ120" s="76"/>
      <c r="AK120" s="76"/>
      <c r="AP120" s="76"/>
      <c r="AQ120" s="80"/>
    </row>
    <row r="121" spans="2:43" ht="12.75" customHeight="1" x14ac:dyDescent="0.2">
      <c r="B121" s="79"/>
      <c r="D121" s="48"/>
      <c r="E121" s="49"/>
      <c r="F121" s="88"/>
      <c r="G121" s="89"/>
      <c r="H121" s="85"/>
      <c r="I121" s="86"/>
      <c r="J121" s="87"/>
      <c r="K121" s="49"/>
      <c r="L121" s="49"/>
      <c r="M121" s="49"/>
      <c r="N121" s="49"/>
      <c r="O121" s="49"/>
      <c r="P121" s="49"/>
      <c r="Q121" s="49"/>
      <c r="R121" s="47"/>
      <c r="S121" s="47"/>
      <c r="T121" s="47"/>
      <c r="U121" s="47"/>
      <c r="V121" s="47"/>
      <c r="W121" s="53"/>
      <c r="X121" s="74"/>
      <c r="Y121" s="47"/>
      <c r="Z121" s="47"/>
      <c r="AA121" s="47"/>
      <c r="AB121" s="47"/>
      <c r="AC121" s="47"/>
      <c r="AD121" s="47"/>
      <c r="AE121" s="47"/>
      <c r="AF121" s="47"/>
      <c r="AJ121" s="76"/>
      <c r="AK121" s="76"/>
      <c r="AP121" s="76"/>
      <c r="AQ121" s="80"/>
    </row>
    <row r="122" spans="2:43" ht="12.75" customHeight="1" x14ac:dyDescent="0.2">
      <c r="B122" s="79"/>
      <c r="D122" s="48"/>
      <c r="E122" s="49"/>
      <c r="F122" s="88"/>
      <c r="G122" s="89"/>
      <c r="H122" s="85"/>
      <c r="I122" s="86"/>
      <c r="J122" s="87"/>
      <c r="K122" s="49"/>
      <c r="L122" s="49"/>
      <c r="M122" s="49"/>
      <c r="N122" s="49"/>
      <c r="O122" s="49"/>
      <c r="P122" s="49"/>
      <c r="Q122" s="49"/>
      <c r="R122" s="47"/>
      <c r="S122" s="47"/>
      <c r="T122" s="47"/>
      <c r="U122" s="47"/>
      <c r="V122" s="47"/>
      <c r="W122" s="53"/>
      <c r="X122" s="74"/>
      <c r="Y122" s="47"/>
      <c r="Z122" s="47"/>
      <c r="AA122" s="47"/>
      <c r="AB122" s="47"/>
      <c r="AC122" s="47"/>
      <c r="AD122" s="47"/>
      <c r="AE122" s="47"/>
      <c r="AF122" s="47"/>
      <c r="AJ122" s="76"/>
      <c r="AK122" s="76"/>
      <c r="AP122" s="76"/>
      <c r="AQ122" s="80"/>
    </row>
    <row r="123" spans="2:43" ht="12.75" customHeight="1" x14ac:dyDescent="0.2">
      <c r="B123" s="79"/>
      <c r="D123" s="48"/>
      <c r="E123" s="49"/>
      <c r="F123" s="88"/>
      <c r="G123" s="89"/>
      <c r="H123" s="85"/>
      <c r="I123" s="86"/>
      <c r="J123" s="87"/>
      <c r="K123" s="49"/>
      <c r="L123" s="49"/>
      <c r="M123" s="49"/>
      <c r="N123" s="49"/>
      <c r="O123" s="49"/>
      <c r="P123" s="49"/>
      <c r="Q123" s="49"/>
      <c r="R123" s="47"/>
      <c r="S123" s="47"/>
      <c r="T123" s="47"/>
      <c r="U123" s="47"/>
      <c r="V123" s="47"/>
      <c r="W123" s="53"/>
      <c r="X123" s="74"/>
      <c r="Y123" s="47"/>
      <c r="Z123" s="47"/>
      <c r="AA123" s="47"/>
      <c r="AB123" s="47"/>
      <c r="AC123" s="47"/>
      <c r="AD123" s="47"/>
      <c r="AE123" s="47"/>
      <c r="AF123" s="47"/>
      <c r="AJ123" s="76"/>
      <c r="AK123" s="76"/>
      <c r="AP123" s="76"/>
      <c r="AQ123" s="80"/>
    </row>
    <row r="124" spans="2:43" ht="12.75" customHeight="1" x14ac:dyDescent="0.2">
      <c r="B124" s="79"/>
      <c r="D124" s="48"/>
      <c r="E124" s="49"/>
      <c r="F124" s="88"/>
      <c r="G124" s="89"/>
      <c r="H124" s="85"/>
      <c r="I124" s="86"/>
      <c r="J124" s="87"/>
      <c r="K124" s="49"/>
      <c r="L124" s="49"/>
      <c r="M124" s="49"/>
      <c r="N124" s="49"/>
      <c r="O124" s="49"/>
      <c r="P124" s="49"/>
      <c r="Q124" s="49"/>
      <c r="R124" s="47"/>
      <c r="S124" s="47"/>
      <c r="T124" s="47"/>
      <c r="U124" s="47"/>
      <c r="V124" s="47"/>
      <c r="W124" s="53"/>
      <c r="X124" s="74"/>
      <c r="Y124" s="47"/>
      <c r="Z124" s="47"/>
      <c r="AA124" s="47"/>
      <c r="AB124" s="47"/>
      <c r="AC124" s="47"/>
      <c r="AD124" s="47"/>
      <c r="AE124" s="47"/>
      <c r="AF124" s="47"/>
      <c r="AJ124" s="76"/>
      <c r="AK124" s="76"/>
      <c r="AP124" s="76"/>
      <c r="AQ124" s="80"/>
    </row>
    <row r="125" spans="2:43" ht="12.75" customHeight="1" x14ac:dyDescent="0.2">
      <c r="B125" s="79"/>
      <c r="D125" s="48"/>
      <c r="E125" s="49"/>
      <c r="F125" s="88"/>
      <c r="G125" s="89"/>
      <c r="H125" s="85"/>
      <c r="I125" s="86"/>
      <c r="J125" s="87"/>
      <c r="K125" s="49"/>
      <c r="L125" s="49"/>
      <c r="M125" s="49"/>
      <c r="N125" s="49"/>
      <c r="O125" s="49"/>
      <c r="P125" s="49"/>
      <c r="Q125" s="49"/>
      <c r="R125" s="47"/>
      <c r="S125" s="47"/>
      <c r="T125" s="47"/>
      <c r="U125" s="47"/>
      <c r="V125" s="47"/>
      <c r="W125" s="53"/>
      <c r="X125" s="74"/>
      <c r="Y125" s="47"/>
      <c r="Z125" s="47"/>
      <c r="AA125" s="47"/>
      <c r="AB125" s="47"/>
      <c r="AC125" s="47"/>
      <c r="AD125" s="47"/>
      <c r="AE125" s="47"/>
      <c r="AF125" s="47"/>
      <c r="AJ125" s="76"/>
      <c r="AK125" s="76"/>
      <c r="AP125" s="76"/>
      <c r="AQ125" s="80"/>
    </row>
    <row r="126" spans="2:43" ht="12.75" customHeight="1" x14ac:dyDescent="0.2">
      <c r="B126" s="79"/>
      <c r="D126" s="48"/>
      <c r="E126" s="49"/>
      <c r="F126" s="88"/>
      <c r="G126" s="89"/>
      <c r="H126" s="85"/>
      <c r="I126" s="86"/>
      <c r="J126" s="87"/>
      <c r="K126" s="49"/>
      <c r="L126" s="49"/>
      <c r="M126" s="49"/>
      <c r="N126" s="49"/>
      <c r="O126" s="49"/>
      <c r="P126" s="49"/>
      <c r="Q126" s="49"/>
      <c r="R126" s="47"/>
      <c r="S126" s="47"/>
      <c r="T126" s="47"/>
      <c r="U126" s="47"/>
      <c r="V126" s="47"/>
      <c r="W126" s="53"/>
      <c r="X126" s="74"/>
      <c r="Y126" s="47"/>
      <c r="Z126" s="47"/>
      <c r="AA126" s="47"/>
      <c r="AB126" s="47"/>
      <c r="AC126" s="47"/>
      <c r="AD126" s="47"/>
      <c r="AE126" s="47"/>
      <c r="AF126" s="47"/>
      <c r="AJ126" s="76"/>
      <c r="AK126" s="76"/>
      <c r="AP126" s="76"/>
      <c r="AQ126" s="80"/>
    </row>
    <row r="127" spans="2:43" ht="12.75" customHeight="1" x14ac:dyDescent="0.2">
      <c r="B127" s="79"/>
      <c r="D127" s="48"/>
      <c r="E127" s="49"/>
      <c r="F127" s="88"/>
      <c r="G127" s="89"/>
      <c r="H127" s="85"/>
      <c r="I127" s="86"/>
      <c r="J127" s="87"/>
      <c r="K127" s="49"/>
      <c r="L127" s="49"/>
      <c r="M127" s="49"/>
      <c r="N127" s="49"/>
      <c r="O127" s="49"/>
      <c r="P127" s="49"/>
      <c r="Q127" s="49"/>
      <c r="R127" s="47"/>
      <c r="S127" s="47"/>
      <c r="T127" s="47"/>
      <c r="U127" s="47"/>
      <c r="V127" s="47"/>
      <c r="W127" s="53"/>
      <c r="X127" s="74"/>
      <c r="Y127" s="47"/>
      <c r="Z127" s="47"/>
      <c r="AA127" s="47"/>
      <c r="AB127" s="47"/>
      <c r="AC127" s="47"/>
      <c r="AD127" s="47"/>
      <c r="AE127" s="47"/>
      <c r="AF127" s="47"/>
      <c r="AJ127" s="76"/>
      <c r="AK127" s="76"/>
      <c r="AP127" s="76"/>
      <c r="AQ127" s="80"/>
    </row>
    <row r="128" spans="2:43" ht="12.75" customHeight="1" x14ac:dyDescent="0.2">
      <c r="B128" s="79"/>
      <c r="D128" s="48"/>
      <c r="E128" s="49"/>
      <c r="F128" s="88"/>
      <c r="G128" s="89"/>
      <c r="H128" s="85"/>
      <c r="I128" s="86"/>
      <c r="J128" s="87"/>
      <c r="K128" s="49"/>
      <c r="L128" s="49"/>
      <c r="M128" s="49"/>
      <c r="N128" s="49"/>
      <c r="O128" s="49"/>
      <c r="P128" s="49"/>
      <c r="Q128" s="49"/>
      <c r="R128" s="47"/>
      <c r="S128" s="47"/>
      <c r="T128" s="47"/>
      <c r="U128" s="47"/>
      <c r="V128" s="47"/>
      <c r="W128" s="53"/>
      <c r="X128" s="74"/>
      <c r="Y128" s="47"/>
      <c r="Z128" s="47"/>
      <c r="AA128" s="47"/>
      <c r="AB128" s="47"/>
      <c r="AC128" s="47"/>
      <c r="AD128" s="47"/>
      <c r="AE128" s="47"/>
      <c r="AF128" s="47"/>
      <c r="AJ128" s="76"/>
      <c r="AK128" s="76"/>
      <c r="AP128" s="76"/>
      <c r="AQ128" s="80"/>
    </row>
    <row r="129" spans="2:43" ht="12.75" customHeight="1" x14ac:dyDescent="0.2">
      <c r="B129" s="79"/>
      <c r="D129" s="48"/>
      <c r="E129" s="49"/>
      <c r="F129" s="88"/>
      <c r="G129" s="89"/>
      <c r="H129" s="85"/>
      <c r="I129" s="86"/>
      <c r="J129" s="87"/>
      <c r="K129" s="49"/>
      <c r="L129" s="49"/>
      <c r="M129" s="49"/>
      <c r="N129" s="49"/>
      <c r="O129" s="49"/>
      <c r="P129" s="49"/>
      <c r="Q129" s="49"/>
      <c r="R129" s="47"/>
      <c r="S129" s="47"/>
      <c r="T129" s="47"/>
      <c r="U129" s="47"/>
      <c r="V129" s="47"/>
      <c r="W129" s="53"/>
      <c r="X129" s="74"/>
      <c r="Y129" s="47"/>
      <c r="Z129" s="47"/>
      <c r="AA129" s="47"/>
      <c r="AB129" s="47"/>
      <c r="AC129" s="47"/>
      <c r="AD129" s="47"/>
      <c r="AE129" s="47"/>
      <c r="AF129" s="47"/>
      <c r="AJ129" s="76"/>
      <c r="AK129" s="76"/>
      <c r="AP129" s="76"/>
      <c r="AQ129" s="80"/>
    </row>
    <row r="130" spans="2:43" ht="12.75" customHeight="1" x14ac:dyDescent="0.2">
      <c r="B130" s="79"/>
      <c r="D130" s="48"/>
      <c r="E130" s="49"/>
      <c r="F130" s="88"/>
      <c r="G130" s="89"/>
      <c r="H130" s="85"/>
      <c r="I130" s="86"/>
      <c r="J130" s="87"/>
      <c r="K130" s="49"/>
      <c r="L130" s="49"/>
      <c r="M130" s="49"/>
      <c r="N130" s="49"/>
      <c r="O130" s="49"/>
      <c r="P130" s="49"/>
      <c r="Q130" s="49"/>
      <c r="R130" s="47"/>
      <c r="S130" s="47"/>
      <c r="T130" s="47"/>
      <c r="U130" s="47"/>
      <c r="V130" s="47"/>
      <c r="W130" s="53"/>
      <c r="X130" s="74"/>
      <c r="Y130" s="47"/>
      <c r="Z130" s="47"/>
      <c r="AA130" s="47"/>
      <c r="AB130" s="47"/>
      <c r="AC130" s="47"/>
      <c r="AD130" s="47"/>
      <c r="AE130" s="47"/>
      <c r="AF130" s="47"/>
      <c r="AJ130" s="76"/>
      <c r="AK130" s="76"/>
      <c r="AP130" s="76"/>
      <c r="AQ130" s="80"/>
    </row>
    <row r="131" spans="2:43" ht="12.75" customHeight="1" x14ac:dyDescent="0.2">
      <c r="B131" s="79"/>
      <c r="D131" s="48"/>
      <c r="E131" s="49"/>
      <c r="F131" s="88"/>
      <c r="G131" s="89"/>
      <c r="H131" s="85"/>
      <c r="I131" s="86"/>
      <c r="J131" s="87"/>
      <c r="K131" s="49"/>
      <c r="L131" s="49"/>
      <c r="M131" s="49"/>
      <c r="N131" s="49"/>
      <c r="O131" s="49"/>
      <c r="P131" s="49"/>
      <c r="Q131" s="49"/>
      <c r="R131" s="47"/>
      <c r="S131" s="47"/>
      <c r="T131" s="47"/>
      <c r="U131" s="47"/>
      <c r="V131" s="47"/>
      <c r="W131" s="53"/>
      <c r="X131" s="74"/>
      <c r="Y131" s="47"/>
      <c r="Z131" s="47"/>
      <c r="AA131" s="47"/>
      <c r="AB131" s="47"/>
      <c r="AC131" s="47"/>
      <c r="AD131" s="47"/>
      <c r="AE131" s="47"/>
      <c r="AF131" s="47"/>
      <c r="AJ131" s="76"/>
      <c r="AK131" s="76"/>
      <c r="AP131" s="76"/>
      <c r="AQ131" s="80"/>
    </row>
    <row r="132" spans="2:43" ht="12.75" customHeight="1" x14ac:dyDescent="0.2">
      <c r="B132" s="79"/>
      <c r="D132" s="48"/>
      <c r="E132" s="49"/>
      <c r="F132" s="88"/>
      <c r="G132" s="89"/>
      <c r="H132" s="85"/>
      <c r="I132" s="86"/>
      <c r="J132" s="87"/>
      <c r="K132" s="49"/>
      <c r="L132" s="49"/>
      <c r="M132" s="49"/>
      <c r="N132" s="49"/>
      <c r="O132" s="49"/>
      <c r="P132" s="49"/>
      <c r="Q132" s="49"/>
      <c r="R132" s="47"/>
      <c r="S132" s="47"/>
      <c r="T132" s="47"/>
      <c r="U132" s="47"/>
      <c r="V132" s="47"/>
      <c r="W132" s="53"/>
      <c r="X132" s="74"/>
      <c r="Y132" s="47"/>
      <c r="Z132" s="47"/>
      <c r="AA132" s="47"/>
      <c r="AB132" s="47"/>
      <c r="AC132" s="47"/>
      <c r="AD132" s="47"/>
      <c r="AE132" s="47"/>
      <c r="AF132" s="47"/>
      <c r="AJ132" s="76"/>
      <c r="AK132" s="76"/>
      <c r="AP132" s="76"/>
      <c r="AQ132" s="80"/>
    </row>
    <row r="133" spans="2:43" ht="12.75" customHeight="1" x14ac:dyDescent="0.2">
      <c r="B133" s="79"/>
      <c r="D133" s="48"/>
      <c r="E133" s="49"/>
      <c r="F133" s="88"/>
      <c r="G133" s="89"/>
      <c r="H133" s="85"/>
      <c r="I133" s="86"/>
      <c r="J133" s="87"/>
      <c r="K133" s="49"/>
      <c r="L133" s="49"/>
      <c r="M133" s="49"/>
      <c r="N133" s="49"/>
      <c r="O133" s="49"/>
      <c r="P133" s="49"/>
      <c r="Q133" s="49"/>
      <c r="R133" s="47"/>
      <c r="S133" s="47"/>
      <c r="T133" s="47"/>
      <c r="U133" s="47"/>
      <c r="V133" s="47"/>
      <c r="W133" s="53"/>
      <c r="X133" s="74"/>
      <c r="Y133" s="47"/>
      <c r="Z133" s="47"/>
      <c r="AA133" s="47"/>
      <c r="AB133" s="47"/>
      <c r="AC133" s="47"/>
      <c r="AD133" s="47"/>
      <c r="AE133" s="47"/>
      <c r="AF133" s="47"/>
      <c r="AJ133" s="76"/>
      <c r="AK133" s="76"/>
      <c r="AP133" s="76"/>
      <c r="AQ133" s="80"/>
    </row>
    <row r="134" spans="2:43" ht="12.75" customHeight="1" x14ac:dyDescent="0.2">
      <c r="B134" s="79"/>
      <c r="D134" s="48"/>
      <c r="E134" s="49"/>
      <c r="F134" s="88"/>
      <c r="G134" s="89"/>
      <c r="H134" s="85"/>
      <c r="I134" s="86"/>
      <c r="J134" s="87"/>
      <c r="K134" s="49"/>
      <c r="L134" s="49"/>
      <c r="M134" s="49"/>
      <c r="N134" s="49"/>
      <c r="O134" s="49"/>
      <c r="P134" s="49"/>
      <c r="Q134" s="49"/>
      <c r="R134" s="47"/>
      <c r="S134" s="47"/>
      <c r="T134" s="47"/>
      <c r="U134" s="47"/>
      <c r="V134" s="47"/>
      <c r="W134" s="53"/>
      <c r="X134" s="74"/>
      <c r="Y134" s="47"/>
      <c r="Z134" s="47"/>
      <c r="AA134" s="47"/>
      <c r="AB134" s="47"/>
      <c r="AC134" s="47"/>
      <c r="AD134" s="47"/>
      <c r="AE134" s="47"/>
      <c r="AF134" s="47"/>
      <c r="AJ134" s="76"/>
      <c r="AK134" s="76"/>
      <c r="AP134" s="76"/>
    </row>
    <row r="135" spans="2:43" ht="12.75" customHeight="1" x14ac:dyDescent="0.2">
      <c r="B135" s="79"/>
      <c r="D135" s="48"/>
      <c r="E135" s="49"/>
      <c r="F135" s="88"/>
      <c r="G135" s="89"/>
      <c r="H135" s="85"/>
      <c r="I135" s="86"/>
      <c r="J135" s="87"/>
      <c r="K135" s="49"/>
      <c r="L135" s="49"/>
      <c r="M135" s="49"/>
      <c r="N135" s="49"/>
      <c r="O135" s="49"/>
      <c r="P135" s="49"/>
      <c r="Q135" s="49"/>
      <c r="R135" s="47"/>
      <c r="S135" s="47"/>
      <c r="T135" s="47"/>
      <c r="U135" s="47"/>
      <c r="V135" s="47"/>
      <c r="W135" s="53"/>
      <c r="X135" s="74"/>
      <c r="Y135" s="47"/>
      <c r="Z135" s="47"/>
      <c r="AA135" s="47"/>
      <c r="AB135" s="47"/>
      <c r="AC135" s="47"/>
      <c r="AD135" s="47"/>
      <c r="AE135" s="47"/>
      <c r="AF135" s="47"/>
      <c r="AJ135" s="76"/>
      <c r="AK135" s="76"/>
      <c r="AP135" s="76"/>
    </row>
    <row r="136" spans="2:43" ht="12.75" customHeight="1" x14ac:dyDescent="0.2">
      <c r="B136" s="79"/>
      <c r="D136" s="48"/>
      <c r="E136" s="49"/>
      <c r="F136" s="88"/>
      <c r="G136" s="89"/>
      <c r="H136" s="85"/>
      <c r="I136" s="86"/>
      <c r="J136" s="87"/>
      <c r="K136" s="49"/>
      <c r="L136" s="49"/>
      <c r="M136" s="49"/>
      <c r="N136" s="49"/>
      <c r="O136" s="49"/>
      <c r="P136" s="49"/>
      <c r="Q136" s="49"/>
      <c r="R136" s="47"/>
      <c r="S136" s="47"/>
      <c r="T136" s="47"/>
      <c r="U136" s="47"/>
      <c r="V136" s="47"/>
      <c r="W136" s="53"/>
      <c r="X136" s="74"/>
      <c r="Y136" s="47"/>
      <c r="Z136" s="47"/>
      <c r="AA136" s="47"/>
      <c r="AB136" s="47"/>
      <c r="AC136" s="47"/>
      <c r="AD136" s="47"/>
      <c r="AE136" s="47"/>
      <c r="AF136" s="47"/>
      <c r="AJ136" s="76"/>
      <c r="AK136" s="76"/>
      <c r="AP136" s="76"/>
    </row>
    <row r="137" spans="2:43" ht="12.75" customHeight="1" x14ac:dyDescent="0.2">
      <c r="B137" s="79"/>
      <c r="D137" s="48"/>
      <c r="E137" s="49"/>
      <c r="F137" s="50"/>
      <c r="G137" s="52"/>
      <c r="H137" s="51"/>
      <c r="I137" s="63"/>
      <c r="J137" s="52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62"/>
      <c r="X137" s="52"/>
      <c r="Y137" s="49"/>
      <c r="Z137" s="49"/>
      <c r="AA137" s="49"/>
      <c r="AB137" s="49"/>
      <c r="AC137" s="49"/>
      <c r="AD137" s="73"/>
      <c r="AE137" s="49"/>
      <c r="AF137" s="49"/>
      <c r="AJ137" s="76"/>
      <c r="AK137" s="76"/>
      <c r="AP137" s="76"/>
    </row>
    <row r="138" spans="2:43" ht="12.75" customHeight="1" x14ac:dyDescent="0.2">
      <c r="B138" s="79"/>
      <c r="D138" s="48"/>
      <c r="E138" s="49"/>
      <c r="F138" s="88"/>
      <c r="G138" s="89"/>
      <c r="H138" s="85"/>
      <c r="I138" s="86"/>
      <c r="J138" s="87"/>
      <c r="K138" s="49"/>
      <c r="L138" s="49"/>
      <c r="M138" s="49"/>
      <c r="N138" s="49"/>
      <c r="O138" s="49"/>
      <c r="P138" s="49"/>
      <c r="Q138" s="49"/>
      <c r="R138" s="47"/>
      <c r="S138" s="49"/>
      <c r="T138" s="47"/>
      <c r="U138" s="49"/>
      <c r="V138" s="49"/>
      <c r="W138" s="53"/>
      <c r="X138" s="74"/>
      <c r="Y138" s="47"/>
      <c r="Z138" s="47"/>
      <c r="AA138" s="47"/>
      <c r="AB138" s="47"/>
      <c r="AC138" s="47"/>
      <c r="AD138" s="47"/>
      <c r="AE138" s="47"/>
      <c r="AF138" s="49"/>
      <c r="AJ138" s="76"/>
      <c r="AK138" s="76"/>
      <c r="AP138" s="76"/>
    </row>
    <row r="139" spans="2:43" ht="12.75" customHeight="1" x14ac:dyDescent="0.2">
      <c r="B139" s="79"/>
      <c r="D139" s="49"/>
      <c r="E139" s="49"/>
      <c r="F139" s="88"/>
      <c r="G139" s="89"/>
      <c r="H139" s="85"/>
      <c r="I139" s="86"/>
      <c r="J139" s="87"/>
      <c r="K139" s="49"/>
      <c r="L139" s="49"/>
      <c r="M139" s="49"/>
      <c r="N139" s="49"/>
      <c r="O139" s="49"/>
      <c r="P139" s="49"/>
      <c r="Q139" s="49"/>
      <c r="R139" s="47"/>
      <c r="S139" s="47"/>
      <c r="T139" s="49"/>
      <c r="U139" s="49"/>
      <c r="V139" s="49"/>
      <c r="W139" s="62"/>
      <c r="X139" s="74"/>
      <c r="Y139" s="47"/>
      <c r="Z139" s="47"/>
      <c r="AA139" s="47"/>
      <c r="AB139" s="47"/>
      <c r="AC139" s="47"/>
      <c r="AD139" s="47"/>
      <c r="AE139" s="47"/>
      <c r="AF139" s="49"/>
      <c r="AJ139" s="76"/>
      <c r="AK139" s="76"/>
      <c r="AP139" s="76"/>
    </row>
    <row r="140" spans="2:43" ht="12.75" customHeight="1" x14ac:dyDescent="0.2">
      <c r="B140" s="79"/>
      <c r="D140" s="49"/>
      <c r="E140" s="49"/>
      <c r="F140" s="88"/>
      <c r="G140" s="89"/>
      <c r="H140" s="85"/>
      <c r="I140" s="86"/>
      <c r="J140" s="87"/>
      <c r="K140" s="49"/>
      <c r="L140" s="49"/>
      <c r="M140" s="49"/>
      <c r="N140" s="49"/>
      <c r="O140" s="49"/>
      <c r="P140" s="49"/>
      <c r="Q140" s="49"/>
      <c r="R140" s="47"/>
      <c r="S140" s="49"/>
      <c r="T140" s="49"/>
      <c r="U140" s="49"/>
      <c r="V140" s="47"/>
      <c r="W140" s="53"/>
      <c r="X140" s="74"/>
      <c r="Y140" s="47"/>
      <c r="Z140" s="47"/>
      <c r="AA140" s="47"/>
      <c r="AB140" s="47"/>
      <c r="AC140" s="47"/>
      <c r="AD140" s="47"/>
      <c r="AE140" s="47"/>
      <c r="AF140" s="49"/>
      <c r="AJ140" s="76"/>
      <c r="AK140" s="76"/>
      <c r="AP140" s="76"/>
    </row>
    <row r="141" spans="2:43" ht="12.75" customHeight="1" x14ac:dyDescent="0.2">
      <c r="B141" s="23"/>
      <c r="D141" s="49"/>
      <c r="E141" s="49"/>
      <c r="F141" s="50"/>
      <c r="G141" s="52"/>
      <c r="H141" s="51"/>
      <c r="I141" s="63"/>
      <c r="J141" s="52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62"/>
      <c r="X141" s="52"/>
      <c r="Y141" s="49"/>
      <c r="Z141" s="49"/>
      <c r="AA141" s="49"/>
      <c r="AB141" s="49"/>
      <c r="AC141" s="49"/>
      <c r="AD141" s="49"/>
      <c r="AE141" s="49"/>
      <c r="AF141" s="49"/>
    </row>
    <row r="142" spans="2:43" ht="12.75" customHeight="1" x14ac:dyDescent="0.2">
      <c r="B142" s="23"/>
      <c r="D142" s="49"/>
      <c r="E142" s="49"/>
      <c r="F142" s="50"/>
      <c r="G142" s="52"/>
      <c r="H142" s="51"/>
      <c r="I142" s="63"/>
      <c r="J142" s="5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62"/>
      <c r="X142" s="52"/>
      <c r="Y142" s="49"/>
      <c r="Z142" s="49"/>
      <c r="AA142" s="49"/>
      <c r="AB142" s="49"/>
      <c r="AC142" s="49"/>
      <c r="AD142" s="49"/>
      <c r="AE142" s="49"/>
      <c r="AF142" s="49"/>
    </row>
    <row r="143" spans="2:43" ht="12.75" customHeight="1" x14ac:dyDescent="0.2">
      <c r="B143" s="23"/>
      <c r="D143" s="49"/>
      <c r="E143" s="49"/>
      <c r="F143" s="50"/>
      <c r="G143" s="52"/>
      <c r="H143" s="51"/>
      <c r="I143" s="63"/>
      <c r="J143" s="52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62"/>
      <c r="X143" s="52"/>
      <c r="Y143" s="49"/>
      <c r="Z143" s="49"/>
      <c r="AA143" s="49"/>
      <c r="AB143" s="49"/>
      <c r="AC143" s="49"/>
      <c r="AD143" s="49"/>
      <c r="AE143" s="49"/>
      <c r="AF143" s="49"/>
    </row>
    <row r="144" spans="2:43" ht="12.75" customHeight="1" x14ac:dyDescent="0.2">
      <c r="B144" s="23"/>
      <c r="D144" s="49"/>
      <c r="E144" s="49"/>
      <c r="F144" s="50"/>
      <c r="G144" s="52"/>
      <c r="H144" s="51"/>
      <c r="I144" s="63"/>
      <c r="J144" s="52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62"/>
      <c r="X144" s="52"/>
      <c r="Y144" s="49"/>
      <c r="Z144" s="49"/>
      <c r="AA144" s="49"/>
      <c r="AB144" s="49"/>
      <c r="AC144" s="49"/>
      <c r="AD144" s="49"/>
      <c r="AE144" s="49"/>
      <c r="AF144" s="49"/>
    </row>
    <row r="145" spans="2:32" ht="12.75" customHeight="1" x14ac:dyDescent="0.2">
      <c r="B145" s="23"/>
      <c r="D145" s="49"/>
      <c r="E145" s="49"/>
      <c r="F145" s="50"/>
      <c r="G145" s="52"/>
      <c r="H145" s="51"/>
      <c r="I145" s="63"/>
      <c r="J145" s="52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62"/>
      <c r="X145" s="52"/>
      <c r="Y145" s="49"/>
      <c r="Z145" s="49"/>
      <c r="AA145" s="49"/>
      <c r="AB145" s="49"/>
      <c r="AC145" s="49"/>
      <c r="AD145" s="49"/>
      <c r="AE145" s="49"/>
      <c r="AF145" s="49"/>
    </row>
    <row r="146" spans="2:32" ht="12.75" customHeight="1" x14ac:dyDescent="0.2">
      <c r="B146" s="23"/>
      <c r="D146" s="49"/>
      <c r="E146" s="49"/>
      <c r="F146" s="50"/>
      <c r="G146" s="52"/>
      <c r="H146" s="51"/>
      <c r="I146" s="63"/>
      <c r="J146" s="52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62"/>
      <c r="X146" s="52"/>
      <c r="Y146" s="49"/>
      <c r="Z146" s="49"/>
      <c r="AA146" s="49"/>
      <c r="AB146" s="49"/>
      <c r="AC146" s="49"/>
      <c r="AD146" s="49"/>
      <c r="AE146" s="49"/>
      <c r="AF146" s="49"/>
    </row>
    <row r="147" spans="2:32" ht="12.75" customHeight="1" x14ac:dyDescent="0.2">
      <c r="B147" s="23"/>
      <c r="D147" s="49"/>
      <c r="E147" s="49"/>
      <c r="F147" s="50"/>
      <c r="G147" s="52"/>
      <c r="H147" s="51"/>
      <c r="I147" s="63"/>
      <c r="J147" s="52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62"/>
      <c r="X147" s="52"/>
      <c r="Y147" s="49"/>
      <c r="Z147" s="49"/>
      <c r="AA147" s="49"/>
      <c r="AB147" s="49"/>
      <c r="AC147" s="49"/>
      <c r="AD147" s="49"/>
      <c r="AE147" s="49"/>
      <c r="AF147" s="49"/>
    </row>
    <row r="148" spans="2:32" ht="12.75" customHeight="1" x14ac:dyDescent="0.2">
      <c r="B148" s="23"/>
      <c r="D148" s="49"/>
      <c r="E148" s="49"/>
      <c r="F148" s="50"/>
      <c r="G148" s="52"/>
      <c r="H148" s="51"/>
      <c r="I148" s="63"/>
      <c r="J148" s="52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62"/>
      <c r="X148" s="52"/>
      <c r="Y148" s="49"/>
      <c r="Z148" s="49"/>
      <c r="AA148" s="49"/>
      <c r="AB148" s="49"/>
      <c r="AC148" s="49"/>
      <c r="AD148" s="49"/>
      <c r="AE148" s="49"/>
      <c r="AF148" s="49"/>
    </row>
    <row r="149" spans="2:32" ht="12.75" customHeight="1" x14ac:dyDescent="0.2">
      <c r="B149" s="23"/>
      <c r="D149" s="49"/>
      <c r="E149" s="49"/>
      <c r="F149" s="50"/>
      <c r="G149" s="52"/>
      <c r="H149" s="51"/>
      <c r="I149" s="63"/>
      <c r="J149" s="52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62"/>
      <c r="X149" s="52"/>
      <c r="Y149" s="49"/>
      <c r="Z149" s="49"/>
      <c r="AA149" s="49"/>
      <c r="AB149" s="49"/>
      <c r="AC149" s="49"/>
      <c r="AD149" s="49"/>
      <c r="AE149" s="49"/>
      <c r="AF149" s="49"/>
    </row>
    <row r="150" spans="2:32" ht="12.75" customHeight="1" x14ac:dyDescent="0.2">
      <c r="B150" s="23"/>
      <c r="D150" s="49"/>
      <c r="E150" s="49"/>
      <c r="F150" s="50"/>
      <c r="G150" s="52"/>
      <c r="H150" s="51"/>
      <c r="I150" s="63"/>
      <c r="J150" s="52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62"/>
      <c r="X150" s="52"/>
      <c r="Y150" s="49"/>
      <c r="Z150" s="49"/>
      <c r="AA150" s="49"/>
      <c r="AB150" s="49"/>
      <c r="AC150" s="49"/>
      <c r="AD150" s="49"/>
      <c r="AE150" s="49"/>
      <c r="AF150" s="49"/>
    </row>
    <row r="151" spans="2:32" ht="12.75" customHeight="1" x14ac:dyDescent="0.2">
      <c r="B151" s="23"/>
      <c r="D151" s="49"/>
      <c r="E151" s="49"/>
      <c r="F151" s="50"/>
      <c r="G151" s="52"/>
      <c r="H151" s="51"/>
      <c r="I151" s="63"/>
      <c r="J151" s="52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62"/>
      <c r="X151" s="52"/>
      <c r="Y151" s="49"/>
      <c r="Z151" s="49"/>
      <c r="AA151" s="49"/>
      <c r="AB151" s="49"/>
      <c r="AC151" s="49"/>
      <c r="AD151" s="49"/>
      <c r="AE151" s="49"/>
      <c r="AF151" s="49"/>
    </row>
    <row r="152" spans="2:32" ht="12.75" customHeight="1" x14ac:dyDescent="0.2">
      <c r="B152" s="23"/>
      <c r="D152" s="49"/>
      <c r="E152" s="49"/>
      <c r="F152" s="50"/>
      <c r="G152" s="52"/>
      <c r="H152" s="51"/>
      <c r="I152" s="63"/>
      <c r="J152" s="52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62"/>
      <c r="X152" s="52"/>
      <c r="Y152" s="49"/>
      <c r="Z152" s="49"/>
      <c r="AA152" s="49"/>
      <c r="AB152" s="49"/>
      <c r="AC152" s="49"/>
      <c r="AD152" s="49"/>
      <c r="AE152" s="49"/>
      <c r="AF152" s="49"/>
    </row>
    <row r="153" spans="2:32" ht="12.75" customHeight="1" x14ac:dyDescent="0.2">
      <c r="B153" s="23"/>
      <c r="D153" s="49"/>
      <c r="E153" s="49"/>
      <c r="F153" s="50"/>
      <c r="G153" s="52"/>
      <c r="H153" s="51"/>
      <c r="I153" s="63"/>
      <c r="J153" s="52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62"/>
      <c r="X153" s="52"/>
      <c r="Y153" s="49"/>
      <c r="Z153" s="49"/>
      <c r="AA153" s="49"/>
      <c r="AB153" s="49"/>
      <c r="AC153" s="49"/>
      <c r="AD153" s="49"/>
      <c r="AE153" s="49"/>
      <c r="AF153" s="49"/>
    </row>
    <row r="154" spans="2:32" ht="12.75" customHeight="1" x14ac:dyDescent="0.2">
      <c r="B154" s="23"/>
      <c r="D154" s="49"/>
      <c r="E154" s="49"/>
      <c r="F154" s="50"/>
      <c r="G154" s="52"/>
      <c r="H154" s="51"/>
      <c r="I154" s="63"/>
      <c r="J154" s="5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62"/>
      <c r="X154" s="52"/>
      <c r="Y154" s="49"/>
      <c r="Z154" s="49"/>
      <c r="AA154" s="49"/>
      <c r="AB154" s="49"/>
      <c r="AC154" s="49"/>
      <c r="AD154" s="49"/>
      <c r="AE154" s="49"/>
      <c r="AF154" s="49"/>
    </row>
    <row r="155" spans="2:32" ht="12.75" customHeight="1" x14ac:dyDescent="0.2">
      <c r="B155" s="23"/>
      <c r="D155" s="49"/>
      <c r="E155" s="49"/>
      <c r="F155" s="50"/>
      <c r="G155" s="52"/>
      <c r="H155" s="51"/>
      <c r="I155" s="63"/>
      <c r="J155" s="52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62"/>
      <c r="X155" s="52"/>
      <c r="Y155" s="49"/>
      <c r="Z155" s="49"/>
      <c r="AA155" s="49"/>
      <c r="AB155" s="49"/>
      <c r="AC155" s="49"/>
      <c r="AD155" s="49"/>
      <c r="AE155" s="49"/>
      <c r="AF155" s="49"/>
    </row>
    <row r="156" spans="2:32" ht="12.75" customHeight="1" x14ac:dyDescent="0.2">
      <c r="B156" s="23"/>
      <c r="D156" s="49"/>
      <c r="E156" s="49"/>
      <c r="F156" s="50"/>
      <c r="G156" s="52"/>
      <c r="H156" s="51"/>
      <c r="I156" s="63"/>
      <c r="J156" s="52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62"/>
      <c r="X156" s="52"/>
      <c r="Y156" s="49"/>
      <c r="Z156" s="49"/>
      <c r="AA156" s="49"/>
      <c r="AB156" s="49"/>
      <c r="AC156" s="49"/>
      <c r="AD156" s="49"/>
      <c r="AE156" s="49"/>
      <c r="AF156" s="49"/>
    </row>
    <row r="157" spans="2:32" ht="12.75" customHeight="1" x14ac:dyDescent="0.2">
      <c r="B157" s="23"/>
      <c r="D157" s="49"/>
      <c r="E157" s="49"/>
      <c r="F157" s="50"/>
      <c r="G157" s="52"/>
      <c r="H157" s="51"/>
      <c r="I157" s="63"/>
      <c r="J157" s="52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62"/>
      <c r="X157" s="52"/>
      <c r="Y157" s="49"/>
      <c r="Z157" s="49"/>
      <c r="AA157" s="49"/>
      <c r="AB157" s="49"/>
      <c r="AC157" s="49"/>
      <c r="AD157" s="49"/>
      <c r="AE157" s="49"/>
      <c r="AF157" s="49"/>
    </row>
    <row r="158" spans="2:32" ht="12.75" customHeight="1" x14ac:dyDescent="0.2">
      <c r="B158" s="23"/>
      <c r="D158" s="49"/>
      <c r="E158" s="49"/>
      <c r="F158" s="50"/>
      <c r="G158" s="52"/>
      <c r="H158" s="51"/>
      <c r="I158" s="63"/>
      <c r="J158" s="52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62"/>
      <c r="X158" s="52"/>
      <c r="Y158" s="49"/>
      <c r="Z158" s="49"/>
      <c r="AA158" s="49"/>
      <c r="AB158" s="49"/>
      <c r="AC158" s="49"/>
      <c r="AD158" s="49"/>
      <c r="AE158" s="49"/>
      <c r="AF158" s="49"/>
    </row>
    <row r="159" spans="2:32" ht="12.75" customHeight="1" x14ac:dyDescent="0.2">
      <c r="B159" s="23"/>
      <c r="D159" s="49"/>
      <c r="E159" s="49"/>
      <c r="F159" s="50"/>
      <c r="G159" s="52"/>
      <c r="H159" s="51"/>
      <c r="I159" s="63"/>
      <c r="J159" s="52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62"/>
      <c r="X159" s="52"/>
      <c r="Y159" s="49"/>
      <c r="Z159" s="49"/>
      <c r="AA159" s="49"/>
      <c r="AB159" s="49"/>
      <c r="AC159" s="49"/>
      <c r="AD159" s="49"/>
      <c r="AE159" s="49"/>
      <c r="AF159" s="49"/>
    </row>
    <row r="160" spans="2:32" ht="12.75" customHeight="1" x14ac:dyDescent="0.2">
      <c r="B160" s="23"/>
      <c r="D160" s="49"/>
      <c r="E160" s="49"/>
      <c r="F160" s="50"/>
      <c r="G160" s="52"/>
      <c r="H160" s="51"/>
      <c r="I160" s="63"/>
      <c r="J160" s="52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62"/>
      <c r="X160" s="52"/>
      <c r="Y160" s="49"/>
      <c r="Z160" s="49"/>
      <c r="AA160" s="49"/>
      <c r="AB160" s="49"/>
      <c r="AC160" s="49"/>
      <c r="AD160" s="49"/>
      <c r="AE160" s="49"/>
      <c r="AF160" s="49"/>
    </row>
    <row r="161" spans="2:32" ht="12.75" customHeight="1" x14ac:dyDescent="0.2">
      <c r="B161" s="23"/>
      <c r="D161" s="49"/>
      <c r="E161" s="49"/>
      <c r="F161" s="50"/>
      <c r="G161" s="52"/>
      <c r="H161" s="51"/>
      <c r="I161" s="63"/>
      <c r="J161" s="52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62"/>
      <c r="X161" s="52"/>
      <c r="Y161" s="49"/>
      <c r="Z161" s="49"/>
      <c r="AA161" s="49"/>
      <c r="AB161" s="49"/>
      <c r="AC161" s="49"/>
      <c r="AD161" s="49"/>
      <c r="AE161" s="49"/>
      <c r="AF161" s="49"/>
    </row>
    <row r="162" spans="2:32" ht="12.75" customHeight="1" x14ac:dyDescent="0.2">
      <c r="B162" s="23"/>
      <c r="D162" s="49"/>
      <c r="E162" s="49"/>
      <c r="F162" s="50"/>
      <c r="G162" s="52"/>
      <c r="H162" s="51"/>
      <c r="I162" s="63"/>
      <c r="J162" s="52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62"/>
      <c r="X162" s="52"/>
      <c r="Y162" s="49"/>
      <c r="Z162" s="49"/>
      <c r="AA162" s="49"/>
      <c r="AB162" s="49"/>
      <c r="AC162" s="49"/>
      <c r="AD162" s="49"/>
      <c r="AE162" s="49"/>
      <c r="AF162" s="49"/>
    </row>
    <row r="163" spans="2:32" ht="12.75" customHeight="1" x14ac:dyDescent="0.2">
      <c r="B163" s="23"/>
      <c r="D163" s="49"/>
      <c r="E163" s="49"/>
      <c r="F163" s="50"/>
      <c r="G163" s="52"/>
      <c r="H163" s="51"/>
      <c r="I163" s="63"/>
      <c r="J163" s="52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62"/>
      <c r="X163" s="52"/>
      <c r="Y163" s="49"/>
      <c r="Z163" s="49"/>
      <c r="AA163" s="49"/>
      <c r="AB163" s="49"/>
      <c r="AC163" s="49"/>
      <c r="AD163" s="49"/>
      <c r="AE163" s="49"/>
      <c r="AF163" s="49"/>
    </row>
    <row r="164" spans="2:32" ht="12.75" customHeight="1" thickBot="1" x14ac:dyDescent="0.25">
      <c r="B164" s="24"/>
      <c r="D164" s="49"/>
      <c r="E164" s="49"/>
      <c r="F164" s="50"/>
      <c r="G164" s="52"/>
      <c r="H164" s="64"/>
      <c r="I164" s="65"/>
      <c r="J164" s="66"/>
      <c r="K164" s="54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62"/>
      <c r="X164" s="52"/>
      <c r="Y164" s="49"/>
      <c r="Z164" s="49"/>
      <c r="AA164" s="49"/>
      <c r="AB164" s="49"/>
      <c r="AC164" s="49"/>
      <c r="AD164" s="49"/>
      <c r="AE164" s="49"/>
      <c r="AF164" s="49"/>
    </row>
    <row r="165" spans="2:32" ht="12.75" customHeight="1" x14ac:dyDescent="0.2">
      <c r="B165" s="5" t="s">
        <v>9</v>
      </c>
      <c r="D165" s="115" t="s">
        <v>0</v>
      </c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7"/>
      <c r="X165" s="60" t="str">
        <f>IF(X88="","",IF(OR(X104="", X104="LS", X104="LUMP"),IF(SUM(COUNTIF(X105:X164,"LS")+COUNTIF(X105:X164,"LUMP"))&gt;0,"LS",""),IF(SUM(X105:X164)&gt;0,ROUNDUP(SUM(X105:X164),0),"")))</f>
        <v/>
      </c>
      <c r="Y165" s="61" t="str">
        <f t="shared" ref="Y165:AE165" si="12">IF(Y88="","",IF(OR(Y104="", Y104="LS", Y104="LUMP"),IF(SUM(COUNTIF(Y105:Y164,"LS")+COUNTIF(Y105:Y164,"LUMP"))&gt;0,"LS",""),IF(SUM(Y105:Y164)&gt;0,ROUNDUP(SUM(Y105:Y164),0),"")))</f>
        <v/>
      </c>
      <c r="Z165" s="61" t="str">
        <f t="shared" si="12"/>
        <v/>
      </c>
      <c r="AA165" s="61" t="str">
        <f t="shared" si="12"/>
        <v/>
      </c>
      <c r="AB165" s="61" t="str">
        <f t="shared" si="12"/>
        <v/>
      </c>
      <c r="AC165" s="61" t="str">
        <f t="shared" si="12"/>
        <v/>
      </c>
      <c r="AD165" s="61" t="str">
        <f t="shared" si="12"/>
        <v/>
      </c>
      <c r="AE165" s="61" t="str">
        <f t="shared" si="12"/>
        <v/>
      </c>
      <c r="AF165" s="61" t="str">
        <f t="shared" ref="AF165" si="13">IF(AF88="","",IF(OR(AF104="", AF104="LS", AF104="LUMP"),IF(SUM(COUNTIF(AF105:AF164,"LS")+COUNTIF(AF105:AF164,"LUMP"))&gt;0,"LS",""),IF(SUM(AF105:AF164)&gt;0,ROUNDUP(SUM(AF105:AF164),0),"")))</f>
        <v/>
      </c>
    </row>
    <row r="166" spans="2:32" ht="12.75" customHeight="1" thickBot="1" x14ac:dyDescent="0.25"/>
    <row r="167" spans="2:32" ht="12.75" customHeight="1" thickBot="1" x14ac:dyDescent="0.25">
      <c r="B167" s="21" t="s">
        <v>7</v>
      </c>
      <c r="D167" s="113" t="str">
        <f>"SUBSUMMARY SHEET " &amp; B168</f>
        <v xml:space="preserve">SUBSUMMARY SHEET </v>
      </c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68"/>
    </row>
    <row r="168" spans="2:32" ht="12.75" customHeight="1" thickBot="1" x14ac:dyDescent="0.25">
      <c r="B168" s="25"/>
      <c r="D168" s="102" t="s">
        <v>5</v>
      </c>
      <c r="E168" s="102"/>
      <c r="F168" s="102"/>
      <c r="G168" s="102"/>
      <c r="H168" s="102"/>
      <c r="I168" s="102"/>
      <c r="J168" s="102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</row>
    <row r="169" spans="2:32" ht="12.75" customHeight="1" thickBot="1" x14ac:dyDescent="0.25">
      <c r="D169" s="118" t="s">
        <v>6</v>
      </c>
      <c r="E169" s="118"/>
      <c r="F169" s="118"/>
      <c r="G169" s="118"/>
      <c r="H169" s="118"/>
      <c r="I169" s="118"/>
      <c r="J169" s="118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</row>
    <row r="170" spans="2:32" ht="12.75" customHeight="1" x14ac:dyDescent="0.2">
      <c r="B170" s="123" t="s">
        <v>8</v>
      </c>
      <c r="D170" s="107" t="s">
        <v>18</v>
      </c>
      <c r="E170" s="107" t="s">
        <v>19</v>
      </c>
      <c r="F170" s="107" t="s">
        <v>22</v>
      </c>
      <c r="G170" s="107"/>
      <c r="H170" s="107" t="s">
        <v>23</v>
      </c>
      <c r="I170" s="107"/>
      <c r="J170" s="107"/>
      <c r="K170" s="110" t="s">
        <v>24</v>
      </c>
      <c r="L170" s="110" t="s">
        <v>25</v>
      </c>
      <c r="M170" s="110" t="s">
        <v>26</v>
      </c>
      <c r="N170" s="110" t="s">
        <v>27</v>
      </c>
      <c r="O170" s="110" t="s">
        <v>29</v>
      </c>
      <c r="P170" s="110" t="s">
        <v>28</v>
      </c>
      <c r="Q170" s="110" t="s">
        <v>30</v>
      </c>
      <c r="R170" s="110" t="s">
        <v>31</v>
      </c>
      <c r="S170" s="110" t="s">
        <v>32</v>
      </c>
      <c r="T170" s="110" t="s">
        <v>33</v>
      </c>
      <c r="U170" s="110" t="s">
        <v>34</v>
      </c>
      <c r="V170" s="126" t="s">
        <v>35</v>
      </c>
      <c r="W170" s="129" t="s">
        <v>36</v>
      </c>
      <c r="X170" s="35" t="str">
        <f t="shared" ref="X170:AE170" si="14">IF(OR(TRIM(X168)=0,TRIM(X168)=""),"",IF(IFERROR(TRIM(INDEX(QryItemNamed,MATCH(TRIM(X168),ITEM,0),2)),"")="Y","SPECIAL",LEFT(IFERROR(TRIM(INDEX(ITEM,MATCH(TRIM(X168),ITEM,0))),""),3)))</f>
        <v/>
      </c>
      <c r="Y170" s="7" t="str">
        <f t="shared" si="14"/>
        <v/>
      </c>
      <c r="Z170" s="7" t="str">
        <f t="shared" si="14"/>
        <v/>
      </c>
      <c r="AA170" s="7" t="str">
        <f t="shared" si="14"/>
        <v/>
      </c>
      <c r="AB170" s="7" t="str">
        <f t="shared" si="14"/>
        <v/>
      </c>
      <c r="AC170" s="7" t="str">
        <f t="shared" si="14"/>
        <v/>
      </c>
      <c r="AD170" s="7" t="str">
        <f t="shared" si="14"/>
        <v/>
      </c>
      <c r="AE170" s="7" t="str">
        <f t="shared" si="14"/>
        <v/>
      </c>
      <c r="AF170" s="7" t="str">
        <f t="shared" ref="AF170" si="15">IF(OR(TRIM(AF168)=0,TRIM(AF168)=""),"",IF(IFERROR(TRIM(INDEX(QryItemNamed,MATCH(TRIM(AF168),ITEM,0),2)),"")="Y","SPECIAL",LEFT(IFERROR(TRIM(INDEX(ITEM,MATCH(TRIM(AF168),ITEM,0))),""),3)))</f>
        <v/>
      </c>
    </row>
    <row r="171" spans="2:32" ht="12.75" customHeight="1" x14ac:dyDescent="0.2">
      <c r="B171" s="124"/>
      <c r="D171" s="108"/>
      <c r="E171" s="108"/>
      <c r="F171" s="108"/>
      <c r="G171" s="108"/>
      <c r="H171" s="108"/>
      <c r="I171" s="108"/>
      <c r="J171" s="108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27"/>
      <c r="W171" s="130"/>
      <c r="X171" s="119" t="str">
        <f t="shared" ref="X171:AE171" si="16">IF(OR(TRIM(X168)=0,TRIM(X168)=""),IF(X169="","",X169),IF(IFERROR(TRIM(INDEX(QryItemNamed,MATCH(TRIM(X168),ITEM,0),2)),"")="Y",RIGHT(IFERROR(TRIM(INDEX(QryItemNamed,MATCH(TRIM(X168),ITEM,0),4)),"123456789012"),LEN(IFERROR(TRIM(INDEX(QryItemNamed,MATCH(TRIM(X168),ITEM,0),4)),"123456789012"))-10)&amp;X169,IFERROR(TRIM(INDEX(QryItemNamed,MATCH(TRIM(X168),ITEM,0),4))&amp;X169,"ITEM CODE DOES NOT EXIST IN ITEM MASTER")))</f>
        <v/>
      </c>
      <c r="Y171" s="106" t="str">
        <f t="shared" si="16"/>
        <v/>
      </c>
      <c r="Z171" s="106" t="str">
        <f t="shared" si="16"/>
        <v/>
      </c>
      <c r="AA171" s="106" t="str">
        <f t="shared" si="16"/>
        <v/>
      </c>
      <c r="AB171" s="106" t="str">
        <f t="shared" si="16"/>
        <v/>
      </c>
      <c r="AC171" s="106" t="str">
        <f t="shared" si="16"/>
        <v/>
      </c>
      <c r="AD171" s="106" t="str">
        <f t="shared" si="16"/>
        <v/>
      </c>
      <c r="AE171" s="106" t="str">
        <f t="shared" si="16"/>
        <v/>
      </c>
      <c r="AF171" s="106" t="str">
        <f t="shared" ref="AF171" si="17">IF(OR(TRIM(AF168)=0,TRIM(AF168)=""),IF(AF169="","",AF169),IF(IFERROR(TRIM(INDEX(QryItemNamed,MATCH(TRIM(AF168),ITEM,0),2)),"")="Y",RIGHT(IFERROR(TRIM(INDEX(QryItemNamed,MATCH(TRIM(AF168),ITEM,0),4)),"123456789012"),LEN(IFERROR(TRIM(INDEX(QryItemNamed,MATCH(TRIM(AF168),ITEM,0),4)),"123456789012"))-10)&amp;AF169,IFERROR(TRIM(INDEX(QryItemNamed,MATCH(TRIM(AF168),ITEM,0),4))&amp;AF169,"ITEM CODE DOES NOT EXIST IN ITEM MASTER")))</f>
        <v/>
      </c>
    </row>
    <row r="172" spans="2:32" ht="12.75" customHeight="1" x14ac:dyDescent="0.2">
      <c r="B172" s="124"/>
      <c r="D172" s="108"/>
      <c r="E172" s="108"/>
      <c r="F172" s="108"/>
      <c r="G172" s="108"/>
      <c r="H172" s="108"/>
      <c r="I172" s="108"/>
      <c r="J172" s="108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27"/>
      <c r="W172" s="130"/>
      <c r="X172" s="119"/>
      <c r="Y172" s="106"/>
      <c r="Z172" s="106"/>
      <c r="AA172" s="106"/>
      <c r="AB172" s="106"/>
      <c r="AC172" s="106"/>
      <c r="AD172" s="106"/>
      <c r="AE172" s="106"/>
      <c r="AF172" s="106"/>
    </row>
    <row r="173" spans="2:32" ht="12.75" customHeight="1" x14ac:dyDescent="0.2">
      <c r="B173" s="124"/>
      <c r="D173" s="108"/>
      <c r="E173" s="108"/>
      <c r="F173" s="108"/>
      <c r="G173" s="108"/>
      <c r="H173" s="108"/>
      <c r="I173" s="108"/>
      <c r="J173" s="108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27"/>
      <c r="W173" s="130"/>
      <c r="X173" s="119"/>
      <c r="Y173" s="106"/>
      <c r="Z173" s="106"/>
      <c r="AA173" s="106"/>
      <c r="AB173" s="106"/>
      <c r="AC173" s="106"/>
      <c r="AD173" s="106"/>
      <c r="AE173" s="106"/>
      <c r="AF173" s="106"/>
    </row>
    <row r="174" spans="2:32" ht="12.75" customHeight="1" x14ac:dyDescent="0.2">
      <c r="B174" s="124"/>
      <c r="D174" s="108"/>
      <c r="E174" s="108"/>
      <c r="F174" s="108"/>
      <c r="G174" s="108"/>
      <c r="H174" s="108"/>
      <c r="I174" s="108"/>
      <c r="J174" s="108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27"/>
      <c r="W174" s="130"/>
      <c r="X174" s="119"/>
      <c r="Y174" s="106"/>
      <c r="Z174" s="106"/>
      <c r="AA174" s="106"/>
      <c r="AB174" s="106"/>
      <c r="AC174" s="106"/>
      <c r="AD174" s="106"/>
      <c r="AE174" s="106"/>
      <c r="AF174" s="106"/>
    </row>
    <row r="175" spans="2:32" ht="12.75" customHeight="1" x14ac:dyDescent="0.2">
      <c r="B175" s="124"/>
      <c r="D175" s="108"/>
      <c r="E175" s="108"/>
      <c r="F175" s="108"/>
      <c r="G175" s="108"/>
      <c r="H175" s="108"/>
      <c r="I175" s="108"/>
      <c r="J175" s="108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27"/>
      <c r="W175" s="130"/>
      <c r="X175" s="119"/>
      <c r="Y175" s="106"/>
      <c r="Z175" s="106"/>
      <c r="AA175" s="106"/>
      <c r="AB175" s="106"/>
      <c r="AC175" s="106"/>
      <c r="AD175" s="106"/>
      <c r="AE175" s="106"/>
      <c r="AF175" s="106"/>
    </row>
    <row r="176" spans="2:32" ht="12.75" customHeight="1" x14ac:dyDescent="0.2">
      <c r="B176" s="124"/>
      <c r="D176" s="108"/>
      <c r="E176" s="108"/>
      <c r="F176" s="108"/>
      <c r="G176" s="108"/>
      <c r="H176" s="108"/>
      <c r="I176" s="108"/>
      <c r="J176" s="108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27"/>
      <c r="W176" s="130"/>
      <c r="X176" s="119"/>
      <c r="Y176" s="106"/>
      <c r="Z176" s="106"/>
      <c r="AA176" s="106"/>
      <c r="AB176" s="106"/>
      <c r="AC176" s="106"/>
      <c r="AD176" s="106"/>
      <c r="AE176" s="106"/>
      <c r="AF176" s="106"/>
    </row>
    <row r="177" spans="2:32" ht="12.75" customHeight="1" x14ac:dyDescent="0.2">
      <c r="B177" s="124"/>
      <c r="D177" s="108"/>
      <c r="E177" s="108"/>
      <c r="F177" s="108"/>
      <c r="G177" s="108"/>
      <c r="H177" s="108"/>
      <c r="I177" s="108"/>
      <c r="J177" s="108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27"/>
      <c r="W177" s="130"/>
      <c r="X177" s="119"/>
      <c r="Y177" s="106"/>
      <c r="Z177" s="106"/>
      <c r="AA177" s="106"/>
      <c r="AB177" s="106"/>
      <c r="AC177" s="106"/>
      <c r="AD177" s="106"/>
      <c r="AE177" s="106"/>
      <c r="AF177" s="106"/>
    </row>
    <row r="178" spans="2:32" ht="12.75" customHeight="1" x14ac:dyDescent="0.2">
      <c r="B178" s="124"/>
      <c r="D178" s="108"/>
      <c r="E178" s="108"/>
      <c r="F178" s="108"/>
      <c r="G178" s="108"/>
      <c r="H178" s="108"/>
      <c r="I178" s="108"/>
      <c r="J178" s="108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27"/>
      <c r="W178" s="130"/>
      <c r="X178" s="119"/>
      <c r="Y178" s="106"/>
      <c r="Z178" s="106"/>
      <c r="AA178" s="106"/>
      <c r="AB178" s="106"/>
      <c r="AC178" s="106"/>
      <c r="AD178" s="106"/>
      <c r="AE178" s="106"/>
      <c r="AF178" s="106"/>
    </row>
    <row r="179" spans="2:32" ht="12.75" customHeight="1" x14ac:dyDescent="0.2">
      <c r="B179" s="124"/>
      <c r="D179" s="108"/>
      <c r="E179" s="108"/>
      <c r="F179" s="108"/>
      <c r="G179" s="108"/>
      <c r="H179" s="108"/>
      <c r="I179" s="108"/>
      <c r="J179" s="108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27"/>
      <c r="W179" s="130"/>
      <c r="X179" s="119"/>
      <c r="Y179" s="106"/>
      <c r="Z179" s="106"/>
      <c r="AA179" s="106"/>
      <c r="AB179" s="106"/>
      <c r="AC179" s="106"/>
      <c r="AD179" s="106"/>
      <c r="AE179" s="106"/>
      <c r="AF179" s="106"/>
    </row>
    <row r="180" spans="2:32" ht="12.75" customHeight="1" x14ac:dyDescent="0.2">
      <c r="B180" s="124"/>
      <c r="D180" s="108"/>
      <c r="E180" s="108"/>
      <c r="F180" s="108"/>
      <c r="G180" s="108"/>
      <c r="H180" s="108"/>
      <c r="I180" s="108"/>
      <c r="J180" s="108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27"/>
      <c r="W180" s="130"/>
      <c r="X180" s="119"/>
      <c r="Y180" s="106"/>
      <c r="Z180" s="106"/>
      <c r="AA180" s="106"/>
      <c r="AB180" s="106"/>
      <c r="AC180" s="106"/>
      <c r="AD180" s="106"/>
      <c r="AE180" s="106"/>
      <c r="AF180" s="106"/>
    </row>
    <row r="181" spans="2:32" ht="12.75" customHeight="1" x14ac:dyDescent="0.2">
      <c r="B181" s="124"/>
      <c r="D181" s="108"/>
      <c r="E181" s="108"/>
      <c r="F181" s="108"/>
      <c r="G181" s="108"/>
      <c r="H181" s="108"/>
      <c r="I181" s="108"/>
      <c r="J181" s="108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27"/>
      <c r="W181" s="130"/>
      <c r="X181" s="119"/>
      <c r="Y181" s="106"/>
      <c r="Z181" s="106"/>
      <c r="AA181" s="106"/>
      <c r="AB181" s="106"/>
      <c r="AC181" s="106"/>
      <c r="AD181" s="106"/>
      <c r="AE181" s="106"/>
      <c r="AF181" s="106"/>
    </row>
    <row r="182" spans="2:32" ht="12.75" customHeight="1" x14ac:dyDescent="0.2">
      <c r="B182" s="124"/>
      <c r="D182" s="108"/>
      <c r="E182" s="108"/>
      <c r="F182" s="108"/>
      <c r="G182" s="108"/>
      <c r="H182" s="108"/>
      <c r="I182" s="108"/>
      <c r="J182" s="108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28"/>
      <c r="W182" s="131"/>
      <c r="X182" s="119"/>
      <c r="Y182" s="106"/>
      <c r="Z182" s="106"/>
      <c r="AA182" s="106"/>
      <c r="AB182" s="106"/>
      <c r="AC182" s="106"/>
      <c r="AD182" s="106"/>
      <c r="AE182" s="106"/>
      <c r="AF182" s="106"/>
    </row>
    <row r="183" spans="2:32" ht="12.75" customHeight="1" thickBot="1" x14ac:dyDescent="0.25">
      <c r="B183" s="125"/>
      <c r="D183" s="109"/>
      <c r="E183" s="109"/>
      <c r="F183" s="109"/>
      <c r="G183" s="109"/>
      <c r="H183" s="109"/>
      <c r="I183" s="109"/>
      <c r="J183" s="109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8" t="s">
        <v>37</v>
      </c>
      <c r="W183" s="38" t="s">
        <v>37</v>
      </c>
      <c r="X183" s="36" t="str">
        <f t="shared" ref="X183:AE183" si="18">IF(OR(TRIM(X168)=0,TRIM(X168)=""),"",IFERROR(TRIM(INDEX(QryItemNamed,MATCH(TRIM(X168),ITEM,0),3)),""))</f>
        <v/>
      </c>
      <c r="Y183" s="8" t="str">
        <f t="shared" si="18"/>
        <v/>
      </c>
      <c r="Z183" s="8" t="str">
        <f t="shared" si="18"/>
        <v/>
      </c>
      <c r="AA183" s="8" t="str">
        <f t="shared" si="18"/>
        <v/>
      </c>
      <c r="AB183" s="8" t="str">
        <f t="shared" si="18"/>
        <v/>
      </c>
      <c r="AC183" s="8" t="str">
        <f t="shared" si="18"/>
        <v/>
      </c>
      <c r="AD183" s="8" t="str">
        <f t="shared" si="18"/>
        <v/>
      </c>
      <c r="AE183" s="8" t="str">
        <f t="shared" si="18"/>
        <v/>
      </c>
      <c r="AF183" s="8" t="str">
        <f t="shared" ref="AF183" si="19">IF(OR(TRIM(AF168)=0,TRIM(AF168)=""),"",IFERROR(TRIM(INDEX(QryItemNamed,MATCH(TRIM(AF168),ITEM,0),3)),""))</f>
        <v/>
      </c>
    </row>
    <row r="184" spans="2:32" ht="12.75" customHeight="1" x14ac:dyDescent="0.2">
      <c r="B184" s="22"/>
      <c r="D184" s="9"/>
      <c r="E184" s="9"/>
      <c r="F184" s="10"/>
      <c r="G184" s="11"/>
      <c r="H184" s="29"/>
      <c r="I184" s="30"/>
      <c r="J184" s="11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39"/>
      <c r="X184" s="11"/>
      <c r="Y184" s="9"/>
      <c r="Z184" s="9"/>
      <c r="AA184" s="9"/>
      <c r="AB184" s="9"/>
      <c r="AC184" s="9"/>
      <c r="AD184" s="9"/>
      <c r="AE184" s="9"/>
      <c r="AF184" s="9"/>
    </row>
    <row r="185" spans="2:32" ht="12.75" customHeight="1" x14ac:dyDescent="0.2">
      <c r="B185" s="23"/>
      <c r="D185" s="12"/>
      <c r="E185" s="12"/>
      <c r="F185" s="13"/>
      <c r="G185" s="14"/>
      <c r="H185" s="31"/>
      <c r="I185" s="32"/>
      <c r="J185" s="14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40"/>
      <c r="X185" s="14"/>
      <c r="Y185" s="12"/>
      <c r="Z185" s="12"/>
      <c r="AA185" s="12"/>
      <c r="AB185" s="12"/>
      <c r="AC185" s="12"/>
      <c r="AD185" s="12"/>
      <c r="AE185" s="12"/>
      <c r="AF185" s="12"/>
    </row>
    <row r="186" spans="2:32" ht="12.75" customHeight="1" x14ac:dyDescent="0.2">
      <c r="B186" s="23"/>
      <c r="D186" s="12"/>
      <c r="E186" s="12"/>
      <c r="F186" s="13"/>
      <c r="G186" s="14"/>
      <c r="H186" s="31"/>
      <c r="I186" s="32"/>
      <c r="J186" s="14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40"/>
      <c r="X186" s="14"/>
      <c r="Y186" s="12"/>
      <c r="Z186" s="12"/>
      <c r="AA186" s="12"/>
      <c r="AB186" s="12"/>
      <c r="AC186" s="12"/>
      <c r="AD186" s="12"/>
      <c r="AE186" s="12"/>
      <c r="AF186" s="12"/>
    </row>
    <row r="187" spans="2:32" ht="12.75" customHeight="1" x14ac:dyDescent="0.2">
      <c r="B187" s="23"/>
      <c r="D187" s="12"/>
      <c r="E187" s="12"/>
      <c r="F187" s="13"/>
      <c r="G187" s="14"/>
      <c r="H187" s="31"/>
      <c r="I187" s="32"/>
      <c r="J187" s="14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40"/>
      <c r="X187" s="14"/>
      <c r="Y187" s="12"/>
      <c r="Z187" s="12"/>
      <c r="AA187" s="12"/>
      <c r="AB187" s="12"/>
      <c r="AC187" s="12"/>
      <c r="AD187" s="12"/>
      <c r="AE187" s="12"/>
      <c r="AF187" s="12"/>
    </row>
    <row r="188" spans="2:32" ht="12.75" customHeight="1" x14ac:dyDescent="0.2">
      <c r="B188" s="23"/>
      <c r="D188" s="12"/>
      <c r="E188" s="12"/>
      <c r="F188" s="13"/>
      <c r="G188" s="14"/>
      <c r="H188" s="31"/>
      <c r="I188" s="32"/>
      <c r="J188" s="14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40"/>
      <c r="X188" s="14"/>
      <c r="Y188" s="12"/>
      <c r="Z188" s="12"/>
      <c r="AA188" s="12"/>
      <c r="AB188" s="12"/>
      <c r="AC188" s="12"/>
      <c r="AD188" s="12"/>
      <c r="AE188" s="12"/>
      <c r="AF188" s="12"/>
    </row>
    <row r="189" spans="2:32" ht="12.75" customHeight="1" x14ac:dyDescent="0.2">
      <c r="B189" s="23"/>
      <c r="D189" s="12"/>
      <c r="E189" s="12"/>
      <c r="F189" s="13"/>
      <c r="G189" s="14"/>
      <c r="H189" s="31"/>
      <c r="I189" s="32"/>
      <c r="J189" s="14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40"/>
      <c r="X189" s="14"/>
      <c r="Y189" s="12"/>
      <c r="Z189" s="12"/>
      <c r="AA189" s="12"/>
      <c r="AB189" s="12"/>
      <c r="AC189" s="12"/>
      <c r="AD189" s="12"/>
      <c r="AE189" s="12"/>
      <c r="AF189" s="12"/>
    </row>
    <row r="190" spans="2:32" ht="12.75" customHeight="1" x14ac:dyDescent="0.2">
      <c r="B190" s="23"/>
      <c r="D190" s="12"/>
      <c r="E190" s="12"/>
      <c r="F190" s="13"/>
      <c r="G190" s="14"/>
      <c r="H190" s="31"/>
      <c r="I190" s="32"/>
      <c r="J190" s="14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40"/>
      <c r="X190" s="14"/>
      <c r="Y190" s="12"/>
      <c r="Z190" s="12"/>
      <c r="AA190" s="12"/>
      <c r="AB190" s="12"/>
      <c r="AC190" s="12"/>
      <c r="AD190" s="12"/>
      <c r="AE190" s="12"/>
      <c r="AF190" s="12"/>
    </row>
    <row r="191" spans="2:32" ht="12.75" customHeight="1" x14ac:dyDescent="0.2">
      <c r="B191" s="23"/>
      <c r="D191" s="12"/>
      <c r="E191" s="12"/>
      <c r="F191" s="13"/>
      <c r="G191" s="14"/>
      <c r="H191" s="31"/>
      <c r="I191" s="32"/>
      <c r="J191" s="14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40"/>
      <c r="X191" s="14"/>
      <c r="Y191" s="12"/>
      <c r="Z191" s="12"/>
      <c r="AA191" s="12"/>
      <c r="AB191" s="12"/>
      <c r="AC191" s="12"/>
      <c r="AD191" s="12"/>
      <c r="AE191" s="12"/>
      <c r="AF191" s="12"/>
    </row>
    <row r="192" spans="2:32" ht="12.75" customHeight="1" x14ac:dyDescent="0.2">
      <c r="B192" s="23"/>
      <c r="D192" s="12"/>
      <c r="E192" s="12"/>
      <c r="F192" s="13"/>
      <c r="G192" s="14"/>
      <c r="H192" s="31"/>
      <c r="I192" s="32"/>
      <c r="J192" s="14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40"/>
      <c r="X192" s="14"/>
      <c r="Y192" s="12"/>
      <c r="Z192" s="12"/>
      <c r="AA192" s="12"/>
      <c r="AB192" s="12"/>
      <c r="AC192" s="12"/>
      <c r="AD192" s="12"/>
      <c r="AE192" s="12"/>
      <c r="AF192" s="12"/>
    </row>
    <row r="193" spans="2:32" ht="12.75" customHeight="1" x14ac:dyDescent="0.2">
      <c r="B193" s="23"/>
      <c r="D193" s="12"/>
      <c r="E193" s="12"/>
      <c r="F193" s="13"/>
      <c r="G193" s="14"/>
      <c r="H193" s="31"/>
      <c r="I193" s="32"/>
      <c r="J193" s="14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40"/>
      <c r="X193" s="14"/>
      <c r="Y193" s="12"/>
      <c r="Z193" s="12"/>
      <c r="AA193" s="12"/>
      <c r="AB193" s="12"/>
      <c r="AC193" s="12"/>
      <c r="AD193" s="12"/>
      <c r="AE193" s="12"/>
      <c r="AF193" s="12"/>
    </row>
    <row r="194" spans="2:32" ht="12.75" customHeight="1" x14ac:dyDescent="0.2">
      <c r="B194" s="23"/>
      <c r="D194" s="12"/>
      <c r="E194" s="12"/>
      <c r="F194" s="13"/>
      <c r="G194" s="14"/>
      <c r="H194" s="31"/>
      <c r="I194" s="32"/>
      <c r="J194" s="14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40"/>
      <c r="X194" s="14"/>
      <c r="Y194" s="12"/>
      <c r="Z194" s="12"/>
      <c r="AA194" s="12"/>
      <c r="AB194" s="12"/>
      <c r="AC194" s="12"/>
      <c r="AD194" s="12"/>
      <c r="AE194" s="12"/>
      <c r="AF194" s="12"/>
    </row>
    <row r="195" spans="2:32" ht="12.75" customHeight="1" x14ac:dyDescent="0.2">
      <c r="B195" s="23"/>
      <c r="D195" s="12"/>
      <c r="E195" s="12"/>
      <c r="F195" s="13"/>
      <c r="G195" s="14"/>
      <c r="H195" s="31"/>
      <c r="I195" s="32"/>
      <c r="J195" s="14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40"/>
      <c r="X195" s="14"/>
      <c r="Y195" s="12"/>
      <c r="Z195" s="12"/>
      <c r="AA195" s="12"/>
      <c r="AB195" s="12"/>
      <c r="AC195" s="12"/>
      <c r="AD195" s="12"/>
      <c r="AE195" s="12"/>
      <c r="AF195" s="12"/>
    </row>
    <row r="196" spans="2:32" ht="12.75" customHeight="1" x14ac:dyDescent="0.2">
      <c r="B196" s="23"/>
      <c r="D196" s="12"/>
      <c r="E196" s="12"/>
      <c r="F196" s="13"/>
      <c r="G196" s="14"/>
      <c r="H196" s="31"/>
      <c r="I196" s="32"/>
      <c r="J196" s="14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40"/>
      <c r="X196" s="14"/>
      <c r="Y196" s="12"/>
      <c r="Z196" s="12"/>
      <c r="AA196" s="12"/>
      <c r="AB196" s="12"/>
      <c r="AC196" s="12"/>
      <c r="AD196" s="12"/>
      <c r="AE196" s="12"/>
      <c r="AF196" s="12"/>
    </row>
    <row r="197" spans="2:32" ht="12.75" customHeight="1" x14ac:dyDescent="0.2">
      <c r="B197" s="23"/>
      <c r="D197" s="12"/>
      <c r="E197" s="12"/>
      <c r="F197" s="13"/>
      <c r="G197" s="14"/>
      <c r="H197" s="31"/>
      <c r="I197" s="32"/>
      <c r="J197" s="14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40"/>
      <c r="X197" s="14"/>
      <c r="Y197" s="12"/>
      <c r="Z197" s="12"/>
      <c r="AA197" s="12"/>
      <c r="AB197" s="12"/>
      <c r="AC197" s="12"/>
      <c r="AD197" s="12"/>
      <c r="AE197" s="12"/>
      <c r="AF197" s="12"/>
    </row>
    <row r="198" spans="2:32" ht="12.75" customHeight="1" x14ac:dyDescent="0.2">
      <c r="B198" s="23"/>
      <c r="D198" s="12"/>
      <c r="E198" s="12"/>
      <c r="F198" s="13"/>
      <c r="G198" s="14"/>
      <c r="H198" s="31"/>
      <c r="I198" s="32"/>
      <c r="J198" s="14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40"/>
      <c r="X198" s="14"/>
      <c r="Y198" s="12"/>
      <c r="Z198" s="12"/>
      <c r="AA198" s="12"/>
      <c r="AB198" s="12"/>
      <c r="AC198" s="12"/>
      <c r="AD198" s="12"/>
      <c r="AE198" s="12"/>
      <c r="AF198" s="12"/>
    </row>
    <row r="199" spans="2:32" ht="12.75" customHeight="1" x14ac:dyDescent="0.2">
      <c r="B199" s="23"/>
      <c r="D199" s="12"/>
      <c r="E199" s="12"/>
      <c r="F199" s="13"/>
      <c r="G199" s="14"/>
      <c r="H199" s="31"/>
      <c r="I199" s="32"/>
      <c r="J199" s="14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40"/>
      <c r="X199" s="14"/>
      <c r="Y199" s="12"/>
      <c r="Z199" s="12"/>
      <c r="AA199" s="12"/>
      <c r="AB199" s="12"/>
      <c r="AC199" s="12"/>
      <c r="AD199" s="12"/>
      <c r="AE199" s="12"/>
      <c r="AF199" s="12"/>
    </row>
    <row r="200" spans="2:32" ht="12.75" customHeight="1" x14ac:dyDescent="0.2">
      <c r="B200" s="23"/>
      <c r="D200" s="12"/>
      <c r="E200" s="12"/>
      <c r="F200" s="13"/>
      <c r="G200" s="14"/>
      <c r="H200" s="31"/>
      <c r="I200" s="32"/>
      <c r="J200" s="14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40"/>
      <c r="X200" s="14"/>
      <c r="Y200" s="12"/>
      <c r="Z200" s="12"/>
      <c r="AA200" s="12"/>
      <c r="AB200" s="12"/>
      <c r="AC200" s="12"/>
      <c r="AD200" s="12"/>
      <c r="AE200" s="12"/>
      <c r="AF200" s="12"/>
    </row>
    <row r="201" spans="2:32" ht="12.75" customHeight="1" x14ac:dyDescent="0.2">
      <c r="B201" s="23"/>
      <c r="D201" s="12"/>
      <c r="E201" s="12"/>
      <c r="F201" s="13"/>
      <c r="G201" s="14"/>
      <c r="H201" s="31"/>
      <c r="I201" s="32"/>
      <c r="J201" s="14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40"/>
      <c r="X201" s="14"/>
      <c r="Y201" s="12"/>
      <c r="Z201" s="12"/>
      <c r="AA201" s="12"/>
      <c r="AB201" s="12"/>
      <c r="AC201" s="12"/>
      <c r="AD201" s="12"/>
      <c r="AE201" s="12"/>
      <c r="AF201" s="12"/>
    </row>
    <row r="202" spans="2:32" ht="12.75" customHeight="1" x14ac:dyDescent="0.2">
      <c r="B202" s="23"/>
      <c r="D202" s="12"/>
      <c r="E202" s="12"/>
      <c r="F202" s="13"/>
      <c r="G202" s="14"/>
      <c r="H202" s="31"/>
      <c r="I202" s="32"/>
      <c r="J202" s="14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40"/>
      <c r="X202" s="14"/>
      <c r="Y202" s="12"/>
      <c r="Z202" s="12"/>
      <c r="AA202" s="12"/>
      <c r="AB202" s="12"/>
      <c r="AC202" s="12"/>
      <c r="AD202" s="12"/>
      <c r="AE202" s="12"/>
      <c r="AF202" s="12"/>
    </row>
    <row r="203" spans="2:32" ht="12.75" customHeight="1" x14ac:dyDescent="0.2">
      <c r="B203" s="23"/>
      <c r="D203" s="12"/>
      <c r="E203" s="12"/>
      <c r="F203" s="13"/>
      <c r="G203" s="14"/>
      <c r="H203" s="31"/>
      <c r="I203" s="32"/>
      <c r="J203" s="14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40"/>
      <c r="X203" s="14"/>
      <c r="Y203" s="12"/>
      <c r="Z203" s="12"/>
      <c r="AA203" s="12"/>
      <c r="AB203" s="12"/>
      <c r="AC203" s="12"/>
      <c r="AD203" s="12"/>
      <c r="AE203" s="12"/>
      <c r="AF203" s="12"/>
    </row>
    <row r="204" spans="2:32" ht="12.75" customHeight="1" x14ac:dyDescent="0.2">
      <c r="B204" s="23"/>
      <c r="D204" s="12"/>
      <c r="E204" s="12"/>
      <c r="F204" s="13"/>
      <c r="G204" s="14"/>
      <c r="H204" s="31"/>
      <c r="I204" s="32"/>
      <c r="J204" s="14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40"/>
      <c r="X204" s="14"/>
      <c r="Y204" s="12"/>
      <c r="Z204" s="12"/>
      <c r="AA204" s="12"/>
      <c r="AB204" s="12"/>
      <c r="AC204" s="12"/>
      <c r="AD204" s="12"/>
      <c r="AE204" s="12"/>
      <c r="AF204" s="12"/>
    </row>
    <row r="205" spans="2:32" ht="12.75" customHeight="1" x14ac:dyDescent="0.2">
      <c r="B205" s="23"/>
      <c r="D205" s="12"/>
      <c r="E205" s="12"/>
      <c r="F205" s="13"/>
      <c r="G205" s="14"/>
      <c r="H205" s="31"/>
      <c r="I205" s="32"/>
      <c r="J205" s="14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40"/>
      <c r="X205" s="14"/>
      <c r="Y205" s="12"/>
      <c r="Z205" s="12"/>
      <c r="AA205" s="12"/>
      <c r="AB205" s="12"/>
      <c r="AC205" s="12"/>
      <c r="AD205" s="12"/>
      <c r="AE205" s="12"/>
      <c r="AF205" s="12"/>
    </row>
    <row r="206" spans="2:32" ht="12.75" customHeight="1" x14ac:dyDescent="0.2">
      <c r="B206" s="23"/>
      <c r="D206" s="12"/>
      <c r="E206" s="12"/>
      <c r="F206" s="13"/>
      <c r="G206" s="14"/>
      <c r="H206" s="31"/>
      <c r="I206" s="32"/>
      <c r="J206" s="14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40"/>
      <c r="X206" s="14"/>
      <c r="Y206" s="12"/>
      <c r="Z206" s="12"/>
      <c r="AA206" s="12"/>
      <c r="AB206" s="12"/>
      <c r="AC206" s="12"/>
      <c r="AD206" s="12"/>
      <c r="AE206" s="12"/>
      <c r="AF206" s="12"/>
    </row>
    <row r="207" spans="2:32" ht="12.75" customHeight="1" x14ac:dyDescent="0.2">
      <c r="B207" s="23"/>
      <c r="D207" s="12"/>
      <c r="E207" s="12"/>
      <c r="F207" s="13"/>
      <c r="G207" s="14"/>
      <c r="H207" s="31"/>
      <c r="I207" s="32"/>
      <c r="J207" s="14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40"/>
      <c r="X207" s="14"/>
      <c r="Y207" s="12"/>
      <c r="Z207" s="12"/>
      <c r="AA207" s="12"/>
      <c r="AB207" s="12"/>
      <c r="AC207" s="12"/>
      <c r="AD207" s="12"/>
      <c r="AE207" s="12"/>
      <c r="AF207" s="12"/>
    </row>
    <row r="208" spans="2:32" ht="12.75" customHeight="1" x14ac:dyDescent="0.2">
      <c r="B208" s="23"/>
      <c r="D208" s="12"/>
      <c r="E208" s="12"/>
      <c r="F208" s="13"/>
      <c r="G208" s="14"/>
      <c r="H208" s="31"/>
      <c r="I208" s="32"/>
      <c r="J208" s="14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40"/>
      <c r="X208" s="14"/>
      <c r="Y208" s="12"/>
      <c r="Z208" s="12"/>
      <c r="AA208" s="12"/>
      <c r="AB208" s="12"/>
      <c r="AC208" s="12"/>
      <c r="AD208" s="12"/>
      <c r="AE208" s="12"/>
      <c r="AF208" s="12"/>
    </row>
    <row r="209" spans="2:32" ht="12.75" customHeight="1" x14ac:dyDescent="0.2">
      <c r="B209" s="23"/>
      <c r="D209" s="12"/>
      <c r="E209" s="12"/>
      <c r="F209" s="13"/>
      <c r="G209" s="14"/>
      <c r="H209" s="31"/>
      <c r="I209" s="32"/>
      <c r="J209" s="14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40"/>
      <c r="X209" s="14"/>
      <c r="Y209" s="12"/>
      <c r="Z209" s="12"/>
      <c r="AA209" s="12"/>
      <c r="AB209" s="12"/>
      <c r="AC209" s="12"/>
      <c r="AD209" s="12"/>
      <c r="AE209" s="12"/>
      <c r="AF209" s="12"/>
    </row>
    <row r="210" spans="2:32" ht="12.75" customHeight="1" x14ac:dyDescent="0.2">
      <c r="B210" s="23"/>
      <c r="D210" s="12"/>
      <c r="E210" s="12"/>
      <c r="F210" s="13"/>
      <c r="G210" s="14"/>
      <c r="H210" s="31"/>
      <c r="I210" s="32"/>
      <c r="J210" s="14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40"/>
      <c r="X210" s="14"/>
      <c r="Y210" s="12"/>
      <c r="Z210" s="12"/>
      <c r="AA210" s="12"/>
      <c r="AB210" s="12"/>
      <c r="AC210" s="12"/>
      <c r="AD210" s="12"/>
      <c r="AE210" s="12"/>
      <c r="AF210" s="12"/>
    </row>
    <row r="211" spans="2:32" ht="12.75" customHeight="1" x14ac:dyDescent="0.2">
      <c r="B211" s="23"/>
      <c r="D211" s="12"/>
      <c r="E211" s="12"/>
      <c r="F211" s="13"/>
      <c r="G211" s="14"/>
      <c r="H211" s="31"/>
      <c r="I211" s="32"/>
      <c r="J211" s="14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40"/>
      <c r="X211" s="14"/>
      <c r="Y211" s="12"/>
      <c r="Z211" s="12"/>
      <c r="AA211" s="12"/>
      <c r="AB211" s="12"/>
      <c r="AC211" s="12"/>
      <c r="AD211" s="12"/>
      <c r="AE211" s="12"/>
      <c r="AF211" s="12"/>
    </row>
    <row r="212" spans="2:32" ht="12.75" customHeight="1" x14ac:dyDescent="0.2">
      <c r="B212" s="23"/>
      <c r="D212" s="12"/>
      <c r="E212" s="12"/>
      <c r="F212" s="13"/>
      <c r="G212" s="14"/>
      <c r="H212" s="31"/>
      <c r="I212" s="32"/>
      <c r="J212" s="14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40"/>
      <c r="X212" s="14"/>
      <c r="Y212" s="12"/>
      <c r="Z212" s="12"/>
      <c r="AA212" s="12"/>
      <c r="AB212" s="12"/>
      <c r="AC212" s="12"/>
      <c r="AD212" s="12"/>
      <c r="AE212" s="12"/>
      <c r="AF212" s="12"/>
    </row>
    <row r="213" spans="2:32" ht="12.75" customHeight="1" x14ac:dyDescent="0.2">
      <c r="B213" s="23"/>
      <c r="D213" s="12"/>
      <c r="E213" s="12"/>
      <c r="F213" s="13"/>
      <c r="G213" s="14"/>
      <c r="H213" s="31"/>
      <c r="I213" s="32"/>
      <c r="J213" s="14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40"/>
      <c r="X213" s="14"/>
      <c r="Y213" s="12"/>
      <c r="Z213" s="12"/>
      <c r="AA213" s="12"/>
      <c r="AB213" s="12"/>
      <c r="AC213" s="12"/>
      <c r="AD213" s="12"/>
      <c r="AE213" s="12"/>
      <c r="AF213" s="12"/>
    </row>
    <row r="214" spans="2:32" ht="12.75" customHeight="1" x14ac:dyDescent="0.2">
      <c r="B214" s="23"/>
      <c r="D214" s="12"/>
      <c r="E214" s="12"/>
      <c r="F214" s="13"/>
      <c r="G214" s="14"/>
      <c r="H214" s="31"/>
      <c r="I214" s="32"/>
      <c r="J214" s="14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40"/>
      <c r="X214" s="14"/>
      <c r="Y214" s="12"/>
      <c r="Z214" s="12"/>
      <c r="AA214" s="12"/>
      <c r="AB214" s="12"/>
      <c r="AC214" s="12"/>
      <c r="AD214" s="12"/>
      <c r="AE214" s="12"/>
      <c r="AF214" s="12"/>
    </row>
    <row r="215" spans="2:32" ht="12.75" customHeight="1" x14ac:dyDescent="0.2">
      <c r="B215" s="23"/>
      <c r="D215" s="12"/>
      <c r="E215" s="12"/>
      <c r="F215" s="13"/>
      <c r="G215" s="14"/>
      <c r="H215" s="31"/>
      <c r="I215" s="32"/>
      <c r="J215" s="14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40"/>
      <c r="X215" s="14"/>
      <c r="Y215" s="12"/>
      <c r="Z215" s="12"/>
      <c r="AA215" s="12"/>
      <c r="AB215" s="12"/>
      <c r="AC215" s="12"/>
      <c r="AD215" s="12"/>
      <c r="AE215" s="12"/>
      <c r="AF215" s="12"/>
    </row>
    <row r="216" spans="2:32" ht="12.75" customHeight="1" x14ac:dyDescent="0.2">
      <c r="B216" s="23"/>
      <c r="D216" s="12"/>
      <c r="E216" s="12"/>
      <c r="F216" s="13"/>
      <c r="G216" s="14"/>
      <c r="H216" s="31"/>
      <c r="I216" s="32"/>
      <c r="J216" s="14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40"/>
      <c r="X216" s="14"/>
      <c r="Y216" s="12"/>
      <c r="Z216" s="12"/>
      <c r="AA216" s="12"/>
      <c r="AB216" s="12"/>
      <c r="AC216" s="12"/>
      <c r="AD216" s="12"/>
      <c r="AE216" s="12"/>
      <c r="AF216" s="12"/>
    </row>
    <row r="217" spans="2:32" ht="12.75" customHeight="1" x14ac:dyDescent="0.2">
      <c r="B217" s="23"/>
      <c r="D217" s="12"/>
      <c r="E217" s="12"/>
      <c r="F217" s="13"/>
      <c r="G217" s="14"/>
      <c r="H217" s="31"/>
      <c r="I217" s="32"/>
      <c r="J217" s="14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40"/>
      <c r="X217" s="14"/>
      <c r="Y217" s="12"/>
      <c r="Z217" s="12"/>
      <c r="AA217" s="12"/>
      <c r="AB217" s="12"/>
      <c r="AC217" s="12"/>
      <c r="AD217" s="12"/>
      <c r="AE217" s="12"/>
      <c r="AF217" s="12"/>
    </row>
    <row r="218" spans="2:32" ht="12.75" customHeight="1" x14ac:dyDescent="0.2">
      <c r="B218" s="23"/>
      <c r="D218" s="12"/>
      <c r="E218" s="12"/>
      <c r="F218" s="13"/>
      <c r="G218" s="14"/>
      <c r="H218" s="31"/>
      <c r="I218" s="32"/>
      <c r="J218" s="14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40"/>
      <c r="X218" s="14"/>
      <c r="Y218" s="12"/>
      <c r="Z218" s="12"/>
      <c r="AA218" s="12"/>
      <c r="AB218" s="12"/>
      <c r="AC218" s="12"/>
      <c r="AD218" s="12"/>
      <c r="AE218" s="12"/>
      <c r="AF218" s="12"/>
    </row>
    <row r="219" spans="2:32" ht="12.75" customHeight="1" x14ac:dyDescent="0.2">
      <c r="B219" s="23"/>
      <c r="D219" s="12"/>
      <c r="E219" s="12"/>
      <c r="F219" s="13"/>
      <c r="G219" s="14"/>
      <c r="H219" s="31"/>
      <c r="I219" s="32"/>
      <c r="J219" s="14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40"/>
      <c r="X219" s="14"/>
      <c r="Y219" s="12"/>
      <c r="Z219" s="12"/>
      <c r="AA219" s="12"/>
      <c r="AB219" s="12"/>
      <c r="AC219" s="12"/>
      <c r="AD219" s="12"/>
      <c r="AE219" s="12"/>
      <c r="AF219" s="12"/>
    </row>
    <row r="220" spans="2:32" ht="12.75" customHeight="1" x14ac:dyDescent="0.2">
      <c r="B220" s="23"/>
      <c r="D220" s="12"/>
      <c r="E220" s="12"/>
      <c r="F220" s="13"/>
      <c r="G220" s="14"/>
      <c r="H220" s="31"/>
      <c r="I220" s="32"/>
      <c r="J220" s="14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40"/>
      <c r="X220" s="14"/>
      <c r="Y220" s="12"/>
      <c r="Z220" s="12"/>
      <c r="AA220" s="12"/>
      <c r="AB220" s="12"/>
      <c r="AC220" s="12"/>
      <c r="AD220" s="12"/>
      <c r="AE220" s="12"/>
      <c r="AF220" s="12"/>
    </row>
    <row r="221" spans="2:32" ht="12.75" customHeight="1" x14ac:dyDescent="0.2">
      <c r="B221" s="23"/>
      <c r="D221" s="12"/>
      <c r="E221" s="12"/>
      <c r="F221" s="13"/>
      <c r="G221" s="14"/>
      <c r="H221" s="31"/>
      <c r="I221" s="32"/>
      <c r="J221" s="14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40"/>
      <c r="X221" s="14"/>
      <c r="Y221" s="12"/>
      <c r="Z221" s="12"/>
      <c r="AA221" s="12"/>
      <c r="AB221" s="12"/>
      <c r="AC221" s="12"/>
      <c r="AD221" s="12"/>
      <c r="AE221" s="12"/>
      <c r="AF221" s="12"/>
    </row>
    <row r="222" spans="2:32" ht="12.75" customHeight="1" x14ac:dyDescent="0.2">
      <c r="B222" s="23"/>
      <c r="D222" s="12"/>
      <c r="E222" s="12"/>
      <c r="F222" s="13"/>
      <c r="G222" s="14"/>
      <c r="H222" s="31"/>
      <c r="I222" s="32"/>
      <c r="J222" s="14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40"/>
      <c r="X222" s="14"/>
      <c r="Y222" s="12"/>
      <c r="Z222" s="12"/>
      <c r="AA222" s="12"/>
      <c r="AB222" s="12"/>
      <c r="AC222" s="12"/>
      <c r="AD222" s="12"/>
      <c r="AE222" s="12"/>
      <c r="AF222" s="12"/>
    </row>
    <row r="223" spans="2:32" ht="12.75" customHeight="1" x14ac:dyDescent="0.2">
      <c r="B223" s="23"/>
      <c r="D223" s="12"/>
      <c r="E223" s="12"/>
      <c r="F223" s="13"/>
      <c r="G223" s="14"/>
      <c r="H223" s="31"/>
      <c r="I223" s="32"/>
      <c r="J223" s="14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40"/>
      <c r="X223" s="14"/>
      <c r="Y223" s="12"/>
      <c r="Z223" s="12"/>
      <c r="AA223" s="12"/>
      <c r="AB223" s="12"/>
      <c r="AC223" s="12"/>
      <c r="AD223" s="12"/>
      <c r="AE223" s="12"/>
      <c r="AF223" s="12"/>
    </row>
    <row r="224" spans="2:32" ht="12.75" customHeight="1" x14ac:dyDescent="0.2">
      <c r="B224" s="23"/>
      <c r="D224" s="12"/>
      <c r="E224" s="12"/>
      <c r="F224" s="13"/>
      <c r="G224" s="14"/>
      <c r="H224" s="31"/>
      <c r="I224" s="32"/>
      <c r="J224" s="14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40"/>
      <c r="X224" s="14"/>
      <c r="Y224" s="12"/>
      <c r="Z224" s="12"/>
      <c r="AA224" s="12"/>
      <c r="AB224" s="12"/>
      <c r="AC224" s="12"/>
      <c r="AD224" s="12"/>
      <c r="AE224" s="12"/>
      <c r="AF224" s="12"/>
    </row>
    <row r="225" spans="2:32" ht="12.75" customHeight="1" x14ac:dyDescent="0.2">
      <c r="B225" s="23"/>
      <c r="D225" s="12"/>
      <c r="E225" s="12"/>
      <c r="F225" s="13"/>
      <c r="G225" s="14"/>
      <c r="H225" s="31"/>
      <c r="I225" s="32"/>
      <c r="J225" s="14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40"/>
      <c r="X225" s="14"/>
      <c r="Y225" s="12"/>
      <c r="Z225" s="12"/>
      <c r="AA225" s="12"/>
      <c r="AB225" s="12"/>
      <c r="AC225" s="12"/>
      <c r="AD225" s="12"/>
      <c r="AE225" s="12"/>
      <c r="AF225" s="12"/>
    </row>
    <row r="226" spans="2:32" ht="12.75" customHeight="1" x14ac:dyDescent="0.2">
      <c r="B226" s="23"/>
      <c r="D226" s="12"/>
      <c r="E226" s="12"/>
      <c r="F226" s="13"/>
      <c r="G226" s="14"/>
      <c r="H226" s="31"/>
      <c r="I226" s="32"/>
      <c r="J226" s="14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40"/>
      <c r="X226" s="14"/>
      <c r="Y226" s="12"/>
      <c r="Z226" s="12"/>
      <c r="AA226" s="12"/>
      <c r="AB226" s="12"/>
      <c r="AC226" s="12"/>
      <c r="AD226" s="12"/>
      <c r="AE226" s="12"/>
      <c r="AF226" s="12"/>
    </row>
    <row r="227" spans="2:32" ht="12.75" customHeight="1" x14ac:dyDescent="0.2">
      <c r="B227" s="23"/>
      <c r="D227" s="12"/>
      <c r="E227" s="12"/>
      <c r="F227" s="13"/>
      <c r="G227" s="14"/>
      <c r="H227" s="31"/>
      <c r="I227" s="32"/>
      <c r="J227" s="14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40"/>
      <c r="X227" s="14"/>
      <c r="Y227" s="12"/>
      <c r="Z227" s="12"/>
      <c r="AA227" s="12"/>
      <c r="AB227" s="12"/>
      <c r="AC227" s="12"/>
      <c r="AD227" s="12"/>
      <c r="AE227" s="12"/>
      <c r="AF227" s="12"/>
    </row>
    <row r="228" spans="2:32" ht="12.75" customHeight="1" x14ac:dyDescent="0.2">
      <c r="B228" s="23"/>
      <c r="D228" s="12"/>
      <c r="E228" s="12"/>
      <c r="F228" s="13"/>
      <c r="G228" s="14"/>
      <c r="H228" s="31"/>
      <c r="I228" s="32"/>
      <c r="J228" s="14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40"/>
      <c r="X228" s="14"/>
      <c r="Y228" s="12"/>
      <c r="Z228" s="12"/>
      <c r="AA228" s="12"/>
      <c r="AB228" s="12"/>
      <c r="AC228" s="12"/>
      <c r="AD228" s="12"/>
      <c r="AE228" s="12"/>
      <c r="AF228" s="12"/>
    </row>
    <row r="229" spans="2:32" ht="12.75" customHeight="1" x14ac:dyDescent="0.2">
      <c r="B229" s="23"/>
      <c r="D229" s="12"/>
      <c r="E229" s="12"/>
      <c r="F229" s="13"/>
      <c r="G229" s="14"/>
      <c r="H229" s="31"/>
      <c r="I229" s="32"/>
      <c r="J229" s="14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40"/>
      <c r="X229" s="14"/>
      <c r="Y229" s="12"/>
      <c r="Z229" s="12"/>
      <c r="AA229" s="12"/>
      <c r="AB229" s="12"/>
      <c r="AC229" s="12"/>
      <c r="AD229" s="12"/>
      <c r="AE229" s="12"/>
      <c r="AF229" s="12"/>
    </row>
    <row r="230" spans="2:32" ht="12.75" customHeight="1" x14ac:dyDescent="0.2">
      <c r="B230" s="23"/>
      <c r="D230" s="12"/>
      <c r="E230" s="12"/>
      <c r="F230" s="13"/>
      <c r="G230" s="14"/>
      <c r="H230" s="31"/>
      <c r="I230" s="32"/>
      <c r="J230" s="14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40"/>
      <c r="X230" s="14"/>
      <c r="Y230" s="12"/>
      <c r="Z230" s="12"/>
      <c r="AA230" s="12"/>
      <c r="AB230" s="12"/>
      <c r="AC230" s="12"/>
      <c r="AD230" s="12"/>
      <c r="AE230" s="12"/>
      <c r="AF230" s="12"/>
    </row>
    <row r="231" spans="2:32" ht="12.75" customHeight="1" x14ac:dyDescent="0.2">
      <c r="B231" s="23"/>
      <c r="D231" s="12"/>
      <c r="E231" s="12"/>
      <c r="F231" s="13"/>
      <c r="G231" s="14"/>
      <c r="H231" s="31"/>
      <c r="I231" s="32"/>
      <c r="J231" s="14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40"/>
      <c r="X231" s="14"/>
      <c r="Y231" s="12"/>
      <c r="Z231" s="12"/>
      <c r="AA231" s="12"/>
      <c r="AB231" s="12"/>
      <c r="AC231" s="12"/>
      <c r="AD231" s="12"/>
      <c r="AE231" s="12"/>
      <c r="AF231" s="12"/>
    </row>
    <row r="232" spans="2:32" ht="12.75" customHeight="1" x14ac:dyDescent="0.2">
      <c r="B232" s="23"/>
      <c r="D232" s="12"/>
      <c r="E232" s="12"/>
      <c r="F232" s="13"/>
      <c r="G232" s="14"/>
      <c r="H232" s="31"/>
      <c r="I232" s="32"/>
      <c r="J232" s="14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40"/>
      <c r="X232" s="14"/>
      <c r="Y232" s="12"/>
      <c r="Z232" s="12"/>
      <c r="AA232" s="12"/>
      <c r="AB232" s="12"/>
      <c r="AC232" s="12"/>
      <c r="AD232" s="12"/>
      <c r="AE232" s="12"/>
      <c r="AF232" s="12"/>
    </row>
    <row r="233" spans="2:32" ht="12.75" customHeight="1" x14ac:dyDescent="0.2">
      <c r="B233" s="23"/>
      <c r="D233" s="12"/>
      <c r="E233" s="12"/>
      <c r="F233" s="13"/>
      <c r="G233" s="14"/>
      <c r="H233" s="31"/>
      <c r="I233" s="32"/>
      <c r="J233" s="14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40"/>
      <c r="X233" s="14"/>
      <c r="Y233" s="12"/>
      <c r="Z233" s="12"/>
      <c r="AA233" s="12"/>
      <c r="AB233" s="12"/>
      <c r="AC233" s="12"/>
      <c r="AD233" s="12"/>
      <c r="AE233" s="12"/>
      <c r="AF233" s="12"/>
    </row>
    <row r="234" spans="2:32" ht="12.75" customHeight="1" x14ac:dyDescent="0.2">
      <c r="B234" s="23"/>
      <c r="D234" s="12"/>
      <c r="E234" s="12"/>
      <c r="F234" s="13"/>
      <c r="G234" s="14"/>
      <c r="H234" s="31"/>
      <c r="I234" s="32"/>
      <c r="J234" s="14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40"/>
      <c r="X234" s="14"/>
      <c r="Y234" s="12"/>
      <c r="Z234" s="12"/>
      <c r="AA234" s="12"/>
      <c r="AB234" s="12"/>
      <c r="AC234" s="12"/>
      <c r="AD234" s="12"/>
      <c r="AE234" s="12"/>
      <c r="AF234" s="12"/>
    </row>
    <row r="235" spans="2:32" ht="12.75" customHeight="1" x14ac:dyDescent="0.2">
      <c r="B235" s="23"/>
      <c r="D235" s="12"/>
      <c r="E235" s="12"/>
      <c r="F235" s="13"/>
      <c r="G235" s="14"/>
      <c r="H235" s="31"/>
      <c r="I235" s="32"/>
      <c r="J235" s="14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40"/>
      <c r="X235" s="14"/>
      <c r="Y235" s="12"/>
      <c r="Z235" s="12"/>
      <c r="AA235" s="12"/>
      <c r="AB235" s="12"/>
      <c r="AC235" s="12"/>
      <c r="AD235" s="12"/>
      <c r="AE235" s="12"/>
      <c r="AF235" s="12"/>
    </row>
    <row r="236" spans="2:32" ht="12.75" customHeight="1" x14ac:dyDescent="0.2">
      <c r="B236" s="23"/>
      <c r="D236" s="12"/>
      <c r="E236" s="12"/>
      <c r="F236" s="13"/>
      <c r="G236" s="14"/>
      <c r="H236" s="31"/>
      <c r="I236" s="32"/>
      <c r="J236" s="14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40"/>
      <c r="X236" s="14"/>
      <c r="Y236" s="12"/>
      <c r="Z236" s="12"/>
      <c r="AA236" s="12"/>
      <c r="AB236" s="12"/>
      <c r="AC236" s="12"/>
      <c r="AD236" s="12"/>
      <c r="AE236" s="12"/>
      <c r="AF236" s="12"/>
    </row>
    <row r="237" spans="2:32" ht="12.75" customHeight="1" x14ac:dyDescent="0.2">
      <c r="B237" s="23"/>
      <c r="D237" s="12"/>
      <c r="E237" s="12"/>
      <c r="F237" s="13"/>
      <c r="G237" s="14"/>
      <c r="H237" s="31"/>
      <c r="I237" s="32"/>
      <c r="J237" s="14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40"/>
      <c r="X237" s="14"/>
      <c r="Y237" s="12"/>
      <c r="Z237" s="12"/>
      <c r="AA237" s="12"/>
      <c r="AB237" s="12"/>
      <c r="AC237" s="12"/>
      <c r="AD237" s="12"/>
      <c r="AE237" s="12"/>
      <c r="AF237" s="12"/>
    </row>
    <row r="238" spans="2:32" ht="12.75" customHeight="1" x14ac:dyDescent="0.2">
      <c r="B238" s="23"/>
      <c r="D238" s="12"/>
      <c r="E238" s="12"/>
      <c r="F238" s="13"/>
      <c r="G238" s="14"/>
      <c r="H238" s="31"/>
      <c r="I238" s="32"/>
      <c r="J238" s="14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40"/>
      <c r="X238" s="14"/>
      <c r="Y238" s="12"/>
      <c r="Z238" s="12"/>
      <c r="AA238" s="12"/>
      <c r="AB238" s="12"/>
      <c r="AC238" s="12"/>
      <c r="AD238" s="12"/>
      <c r="AE238" s="12"/>
      <c r="AF238" s="12"/>
    </row>
    <row r="239" spans="2:32" ht="12.75" customHeight="1" x14ac:dyDescent="0.2">
      <c r="B239" s="23"/>
      <c r="D239" s="12"/>
      <c r="E239" s="12"/>
      <c r="F239" s="13"/>
      <c r="G239" s="14"/>
      <c r="H239" s="31"/>
      <c r="I239" s="32"/>
      <c r="J239" s="14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40"/>
      <c r="X239" s="14"/>
      <c r="Y239" s="12"/>
      <c r="Z239" s="12"/>
      <c r="AA239" s="12"/>
      <c r="AB239" s="12"/>
      <c r="AC239" s="12"/>
      <c r="AD239" s="12"/>
      <c r="AE239" s="12"/>
      <c r="AF239" s="12"/>
    </row>
    <row r="240" spans="2:32" ht="12.75" customHeight="1" x14ac:dyDescent="0.2">
      <c r="B240" s="23"/>
      <c r="D240" s="12"/>
      <c r="E240" s="12"/>
      <c r="F240" s="13"/>
      <c r="G240" s="14"/>
      <c r="H240" s="31"/>
      <c r="I240" s="32"/>
      <c r="J240" s="14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40"/>
      <c r="X240" s="14"/>
      <c r="Y240" s="12"/>
      <c r="Z240" s="12"/>
      <c r="AA240" s="12"/>
      <c r="AB240" s="12"/>
      <c r="AC240" s="12"/>
      <c r="AD240" s="12"/>
      <c r="AE240" s="12"/>
      <c r="AF240" s="12"/>
    </row>
    <row r="241" spans="2:32" ht="12.75" customHeight="1" x14ac:dyDescent="0.2">
      <c r="B241" s="23"/>
      <c r="D241" s="12"/>
      <c r="E241" s="12"/>
      <c r="F241" s="13"/>
      <c r="G241" s="14"/>
      <c r="H241" s="31"/>
      <c r="I241" s="32"/>
      <c r="J241" s="14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40"/>
      <c r="X241" s="14"/>
      <c r="Y241" s="12"/>
      <c r="Z241" s="12"/>
      <c r="AA241" s="12"/>
      <c r="AB241" s="12"/>
      <c r="AC241" s="12"/>
      <c r="AD241" s="12"/>
      <c r="AE241" s="12"/>
      <c r="AF241" s="12"/>
    </row>
    <row r="242" spans="2:32" ht="12.75" customHeight="1" x14ac:dyDescent="0.2">
      <c r="B242" s="23"/>
      <c r="D242" s="12"/>
      <c r="E242" s="12"/>
      <c r="F242" s="13"/>
      <c r="G242" s="14"/>
      <c r="H242" s="31"/>
      <c r="I242" s="32"/>
      <c r="J242" s="14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40"/>
      <c r="X242" s="14"/>
      <c r="Y242" s="12"/>
      <c r="Z242" s="12"/>
      <c r="AA242" s="12"/>
      <c r="AB242" s="12"/>
      <c r="AC242" s="12"/>
      <c r="AD242" s="12"/>
      <c r="AE242" s="12"/>
      <c r="AF242" s="12"/>
    </row>
    <row r="243" spans="2:32" ht="12.75" customHeight="1" thickBot="1" x14ac:dyDescent="0.25">
      <c r="B243" s="24"/>
      <c r="D243" s="12"/>
      <c r="E243" s="12"/>
      <c r="F243" s="13"/>
      <c r="G243" s="14"/>
      <c r="H243" s="33"/>
      <c r="I243" s="34"/>
      <c r="J243" s="42"/>
      <c r="K243" s="41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40"/>
      <c r="X243" s="14"/>
      <c r="Y243" s="12"/>
      <c r="Z243" s="12"/>
      <c r="AA243" s="12"/>
      <c r="AB243" s="12"/>
      <c r="AC243" s="12"/>
      <c r="AD243" s="12"/>
      <c r="AE243" s="12"/>
      <c r="AF243" s="12"/>
    </row>
    <row r="244" spans="2:32" ht="12.75" customHeight="1" x14ac:dyDescent="0.2">
      <c r="B244" s="5" t="s">
        <v>9</v>
      </c>
      <c r="D244" s="151" t="s">
        <v>0</v>
      </c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3"/>
      <c r="X244" s="37" t="str">
        <f t="shared" ref="X244:AE244" si="20">IF(X168="","",IF(OR(X183="", X183="LS", X183="LUMP"),IF(SUM(COUNTIF(X184:X243,"LS")+COUNTIF(X184:X243,"LUMP"))&gt;0,"LS",""),IF(SUM(X184:X243)&gt;0,ROUNDUP(SUM(X184:X243),0),"")))</f>
        <v/>
      </c>
      <c r="Y244" s="15" t="str">
        <f t="shared" si="20"/>
        <v/>
      </c>
      <c r="Z244" s="15" t="str">
        <f t="shared" si="20"/>
        <v/>
      </c>
      <c r="AA244" s="15" t="str">
        <f t="shared" si="20"/>
        <v/>
      </c>
      <c r="AB244" s="15" t="str">
        <f t="shared" si="20"/>
        <v/>
      </c>
      <c r="AC244" s="15" t="str">
        <f t="shared" si="20"/>
        <v/>
      </c>
      <c r="AD244" s="15" t="str">
        <f t="shared" si="20"/>
        <v/>
      </c>
      <c r="AE244" s="15" t="str">
        <f t="shared" si="20"/>
        <v/>
      </c>
      <c r="AF244" s="15" t="str">
        <f t="shared" ref="AF244" si="21">IF(AF168="","",IF(OR(AF183="", AF183="LS", AF183="LUMP"),IF(SUM(COUNTIF(AF184:AF243,"LS")+COUNTIF(AF184:AF243,"LUMP"))&gt;0,"LS",""),IF(SUM(AF184:AF243)&gt;0,ROUNDUP(SUM(AF184:AF243),0),"")))</f>
        <v/>
      </c>
    </row>
    <row r="245" spans="2:32" ht="12.75" customHeight="1" thickBot="1" x14ac:dyDescent="0.25"/>
    <row r="246" spans="2:32" ht="12.75" customHeight="1" thickBot="1" x14ac:dyDescent="0.25">
      <c r="B246" s="21" t="s">
        <v>7</v>
      </c>
      <c r="D246" s="113" t="str">
        <f>"SUBSUMMARY SHEET " &amp; B247</f>
        <v xml:space="preserve">SUBSUMMARY SHEET </v>
      </c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  <c r="AC246" s="113"/>
      <c r="AD246" s="113"/>
      <c r="AE246" s="113"/>
      <c r="AF246" s="68"/>
    </row>
    <row r="247" spans="2:32" ht="12.75" customHeight="1" thickBot="1" x14ac:dyDescent="0.25">
      <c r="B247" s="25"/>
      <c r="D247" s="102" t="s">
        <v>5</v>
      </c>
      <c r="E247" s="102"/>
      <c r="F247" s="102"/>
      <c r="G247" s="102"/>
      <c r="H247" s="102"/>
      <c r="I247" s="102"/>
      <c r="J247" s="102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</row>
    <row r="248" spans="2:32" ht="12.75" customHeight="1" thickBot="1" x14ac:dyDescent="0.25">
      <c r="D248" s="118" t="s">
        <v>6</v>
      </c>
      <c r="E248" s="118"/>
      <c r="F248" s="118"/>
      <c r="G248" s="118"/>
      <c r="H248" s="118"/>
      <c r="I248" s="118"/>
      <c r="J248" s="118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</row>
    <row r="249" spans="2:32" ht="12.75" customHeight="1" x14ac:dyDescent="0.2">
      <c r="B249" s="123" t="s">
        <v>8</v>
      </c>
      <c r="D249" s="107" t="s">
        <v>18</v>
      </c>
      <c r="E249" s="107" t="s">
        <v>19</v>
      </c>
      <c r="F249" s="107" t="s">
        <v>22</v>
      </c>
      <c r="G249" s="107"/>
      <c r="H249" s="107" t="s">
        <v>23</v>
      </c>
      <c r="I249" s="107"/>
      <c r="J249" s="107"/>
      <c r="K249" s="110" t="s">
        <v>24</v>
      </c>
      <c r="L249" s="110" t="s">
        <v>25</v>
      </c>
      <c r="M249" s="110" t="s">
        <v>26</v>
      </c>
      <c r="N249" s="110" t="s">
        <v>27</v>
      </c>
      <c r="O249" s="110" t="s">
        <v>29</v>
      </c>
      <c r="P249" s="110" t="s">
        <v>28</v>
      </c>
      <c r="Q249" s="110" t="s">
        <v>30</v>
      </c>
      <c r="R249" s="110" t="s">
        <v>31</v>
      </c>
      <c r="S249" s="110" t="s">
        <v>32</v>
      </c>
      <c r="T249" s="110" t="s">
        <v>33</v>
      </c>
      <c r="U249" s="110" t="s">
        <v>34</v>
      </c>
      <c r="V249" s="126" t="s">
        <v>35</v>
      </c>
      <c r="W249" s="129" t="s">
        <v>36</v>
      </c>
      <c r="X249" s="35" t="str">
        <f t="shared" ref="X249:AE249" si="22">IF(OR(TRIM(X247)=0,TRIM(X247)=""),"",IF(IFERROR(TRIM(INDEX(QryItemNamed,MATCH(TRIM(X247),ITEM,0),2)),"")="Y","SPECIAL",LEFT(IFERROR(TRIM(INDEX(ITEM,MATCH(TRIM(X247),ITEM,0))),""),3)))</f>
        <v/>
      </c>
      <c r="Y249" s="7" t="str">
        <f t="shared" si="22"/>
        <v/>
      </c>
      <c r="Z249" s="7" t="str">
        <f t="shared" si="22"/>
        <v/>
      </c>
      <c r="AA249" s="7" t="str">
        <f t="shared" si="22"/>
        <v/>
      </c>
      <c r="AB249" s="7" t="str">
        <f t="shared" si="22"/>
        <v/>
      </c>
      <c r="AC249" s="7" t="str">
        <f t="shared" si="22"/>
        <v/>
      </c>
      <c r="AD249" s="7" t="str">
        <f t="shared" si="22"/>
        <v/>
      </c>
      <c r="AE249" s="7" t="str">
        <f t="shared" si="22"/>
        <v/>
      </c>
      <c r="AF249" s="7" t="str">
        <f t="shared" ref="AF249" si="23">IF(OR(TRIM(AF247)=0,TRIM(AF247)=""),"",IF(IFERROR(TRIM(INDEX(QryItemNamed,MATCH(TRIM(AF247),ITEM,0),2)),"")="Y","SPECIAL",LEFT(IFERROR(TRIM(INDEX(ITEM,MATCH(TRIM(AF247),ITEM,0))),""),3)))</f>
        <v/>
      </c>
    </row>
    <row r="250" spans="2:32" ht="12.75" customHeight="1" x14ac:dyDescent="0.2">
      <c r="B250" s="124"/>
      <c r="D250" s="108"/>
      <c r="E250" s="108"/>
      <c r="F250" s="108"/>
      <c r="G250" s="108"/>
      <c r="H250" s="108"/>
      <c r="I250" s="108"/>
      <c r="J250" s="108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27"/>
      <c r="W250" s="130"/>
      <c r="X250" s="119" t="str">
        <f t="shared" ref="X250:AE250" si="24">IF(OR(TRIM(X247)=0,TRIM(X247)=""),IF(X248="","",X248),IF(IFERROR(TRIM(INDEX(QryItemNamed,MATCH(TRIM(X247),ITEM,0),2)),"")="Y",RIGHT(IFERROR(TRIM(INDEX(QryItemNamed,MATCH(TRIM(X247),ITEM,0),4)),"123456789012"),LEN(IFERROR(TRIM(INDEX(QryItemNamed,MATCH(TRIM(X247),ITEM,0),4)),"123456789012"))-10)&amp;X248,IFERROR(TRIM(INDEX(QryItemNamed,MATCH(TRIM(X247),ITEM,0),4))&amp;X248,"ITEM CODE DOES NOT EXIST IN ITEM MASTER")))</f>
        <v/>
      </c>
      <c r="Y250" s="106" t="str">
        <f t="shared" si="24"/>
        <v/>
      </c>
      <c r="Z250" s="106" t="str">
        <f t="shared" si="24"/>
        <v/>
      </c>
      <c r="AA250" s="106" t="str">
        <f t="shared" si="24"/>
        <v/>
      </c>
      <c r="AB250" s="106" t="str">
        <f t="shared" si="24"/>
        <v/>
      </c>
      <c r="AC250" s="106" t="str">
        <f t="shared" si="24"/>
        <v/>
      </c>
      <c r="AD250" s="106" t="str">
        <f t="shared" si="24"/>
        <v/>
      </c>
      <c r="AE250" s="106" t="str">
        <f t="shared" si="24"/>
        <v/>
      </c>
      <c r="AF250" s="106" t="str">
        <f t="shared" ref="AF250" si="25">IF(OR(TRIM(AF247)=0,TRIM(AF247)=""),IF(AF248="","",AF248),IF(IFERROR(TRIM(INDEX(QryItemNamed,MATCH(TRIM(AF247),ITEM,0),2)),"")="Y",RIGHT(IFERROR(TRIM(INDEX(QryItemNamed,MATCH(TRIM(AF247),ITEM,0),4)),"123456789012"),LEN(IFERROR(TRIM(INDEX(QryItemNamed,MATCH(TRIM(AF247),ITEM,0),4)),"123456789012"))-10)&amp;AF248,IFERROR(TRIM(INDEX(QryItemNamed,MATCH(TRIM(AF247),ITEM,0),4))&amp;AF248,"ITEM CODE DOES NOT EXIST IN ITEM MASTER")))</f>
        <v/>
      </c>
    </row>
    <row r="251" spans="2:32" ht="12.75" customHeight="1" x14ac:dyDescent="0.2">
      <c r="B251" s="124"/>
      <c r="D251" s="108"/>
      <c r="E251" s="108"/>
      <c r="F251" s="108"/>
      <c r="G251" s="108"/>
      <c r="H251" s="108"/>
      <c r="I251" s="108"/>
      <c r="J251" s="108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27"/>
      <c r="W251" s="130"/>
      <c r="X251" s="119"/>
      <c r="Y251" s="106"/>
      <c r="Z251" s="106"/>
      <c r="AA251" s="106"/>
      <c r="AB251" s="106"/>
      <c r="AC251" s="106"/>
      <c r="AD251" s="106"/>
      <c r="AE251" s="106"/>
      <c r="AF251" s="106"/>
    </row>
    <row r="252" spans="2:32" ht="12.75" customHeight="1" x14ac:dyDescent="0.2">
      <c r="B252" s="124"/>
      <c r="D252" s="108"/>
      <c r="E252" s="108"/>
      <c r="F252" s="108"/>
      <c r="G252" s="108"/>
      <c r="H252" s="108"/>
      <c r="I252" s="108"/>
      <c r="J252" s="108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27"/>
      <c r="W252" s="130"/>
      <c r="X252" s="119"/>
      <c r="Y252" s="106"/>
      <c r="Z252" s="106"/>
      <c r="AA252" s="106"/>
      <c r="AB252" s="106"/>
      <c r="AC252" s="106"/>
      <c r="AD252" s="106"/>
      <c r="AE252" s="106"/>
      <c r="AF252" s="106"/>
    </row>
    <row r="253" spans="2:32" ht="12.75" customHeight="1" x14ac:dyDescent="0.2">
      <c r="B253" s="124"/>
      <c r="D253" s="108"/>
      <c r="E253" s="108"/>
      <c r="F253" s="108"/>
      <c r="G253" s="108"/>
      <c r="H253" s="108"/>
      <c r="I253" s="108"/>
      <c r="J253" s="108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27"/>
      <c r="W253" s="130"/>
      <c r="X253" s="119"/>
      <c r="Y253" s="106"/>
      <c r="Z253" s="106"/>
      <c r="AA253" s="106"/>
      <c r="AB253" s="106"/>
      <c r="AC253" s="106"/>
      <c r="AD253" s="106"/>
      <c r="AE253" s="106"/>
      <c r="AF253" s="106"/>
    </row>
    <row r="254" spans="2:32" ht="12.75" customHeight="1" x14ac:dyDescent="0.2">
      <c r="B254" s="124"/>
      <c r="D254" s="108"/>
      <c r="E254" s="108"/>
      <c r="F254" s="108"/>
      <c r="G254" s="108"/>
      <c r="H254" s="108"/>
      <c r="I254" s="108"/>
      <c r="J254" s="108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27"/>
      <c r="W254" s="130"/>
      <c r="X254" s="119"/>
      <c r="Y254" s="106"/>
      <c r="Z254" s="106"/>
      <c r="AA254" s="106"/>
      <c r="AB254" s="106"/>
      <c r="AC254" s="106"/>
      <c r="AD254" s="106"/>
      <c r="AE254" s="106"/>
      <c r="AF254" s="106"/>
    </row>
    <row r="255" spans="2:32" ht="12.75" customHeight="1" x14ac:dyDescent="0.2">
      <c r="B255" s="124"/>
      <c r="D255" s="108"/>
      <c r="E255" s="108"/>
      <c r="F255" s="108"/>
      <c r="G255" s="108"/>
      <c r="H255" s="108"/>
      <c r="I255" s="108"/>
      <c r="J255" s="108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27"/>
      <c r="W255" s="130"/>
      <c r="X255" s="119"/>
      <c r="Y255" s="106"/>
      <c r="Z255" s="106"/>
      <c r="AA255" s="106"/>
      <c r="AB255" s="106"/>
      <c r="AC255" s="106"/>
      <c r="AD255" s="106"/>
      <c r="AE255" s="106"/>
      <c r="AF255" s="106"/>
    </row>
    <row r="256" spans="2:32" ht="12.75" customHeight="1" x14ac:dyDescent="0.2">
      <c r="B256" s="124"/>
      <c r="D256" s="108"/>
      <c r="E256" s="108"/>
      <c r="F256" s="108"/>
      <c r="G256" s="108"/>
      <c r="H256" s="108"/>
      <c r="I256" s="108"/>
      <c r="J256" s="108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27"/>
      <c r="W256" s="130"/>
      <c r="X256" s="119"/>
      <c r="Y256" s="106"/>
      <c r="Z256" s="106"/>
      <c r="AA256" s="106"/>
      <c r="AB256" s="106"/>
      <c r="AC256" s="106"/>
      <c r="AD256" s="106"/>
      <c r="AE256" s="106"/>
      <c r="AF256" s="106"/>
    </row>
    <row r="257" spans="2:32" ht="12.75" customHeight="1" x14ac:dyDescent="0.2">
      <c r="B257" s="124"/>
      <c r="D257" s="108"/>
      <c r="E257" s="108"/>
      <c r="F257" s="108"/>
      <c r="G257" s="108"/>
      <c r="H257" s="108"/>
      <c r="I257" s="108"/>
      <c r="J257" s="108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27"/>
      <c r="W257" s="130"/>
      <c r="X257" s="119"/>
      <c r="Y257" s="106"/>
      <c r="Z257" s="106"/>
      <c r="AA257" s="106"/>
      <c r="AB257" s="106"/>
      <c r="AC257" s="106"/>
      <c r="AD257" s="106"/>
      <c r="AE257" s="106"/>
      <c r="AF257" s="106"/>
    </row>
    <row r="258" spans="2:32" ht="12.75" customHeight="1" x14ac:dyDescent="0.2">
      <c r="B258" s="124"/>
      <c r="D258" s="108"/>
      <c r="E258" s="108"/>
      <c r="F258" s="108"/>
      <c r="G258" s="108"/>
      <c r="H258" s="108"/>
      <c r="I258" s="108"/>
      <c r="J258" s="108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27"/>
      <c r="W258" s="130"/>
      <c r="X258" s="119"/>
      <c r="Y258" s="106"/>
      <c r="Z258" s="106"/>
      <c r="AA258" s="106"/>
      <c r="AB258" s="106"/>
      <c r="AC258" s="106"/>
      <c r="AD258" s="106"/>
      <c r="AE258" s="106"/>
      <c r="AF258" s="106"/>
    </row>
    <row r="259" spans="2:32" ht="12.75" customHeight="1" x14ac:dyDescent="0.2">
      <c r="B259" s="124"/>
      <c r="D259" s="108"/>
      <c r="E259" s="108"/>
      <c r="F259" s="108"/>
      <c r="G259" s="108"/>
      <c r="H259" s="108"/>
      <c r="I259" s="108"/>
      <c r="J259" s="108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27"/>
      <c r="W259" s="130"/>
      <c r="X259" s="119"/>
      <c r="Y259" s="106"/>
      <c r="Z259" s="106"/>
      <c r="AA259" s="106"/>
      <c r="AB259" s="106"/>
      <c r="AC259" s="106"/>
      <c r="AD259" s="106"/>
      <c r="AE259" s="106"/>
      <c r="AF259" s="106"/>
    </row>
    <row r="260" spans="2:32" ht="12.75" customHeight="1" x14ac:dyDescent="0.2">
      <c r="B260" s="124"/>
      <c r="D260" s="108"/>
      <c r="E260" s="108"/>
      <c r="F260" s="108"/>
      <c r="G260" s="108"/>
      <c r="H260" s="108"/>
      <c r="I260" s="108"/>
      <c r="J260" s="108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27"/>
      <c r="W260" s="130"/>
      <c r="X260" s="119"/>
      <c r="Y260" s="106"/>
      <c r="Z260" s="106"/>
      <c r="AA260" s="106"/>
      <c r="AB260" s="106"/>
      <c r="AC260" s="106"/>
      <c r="AD260" s="106"/>
      <c r="AE260" s="106"/>
      <c r="AF260" s="106"/>
    </row>
    <row r="261" spans="2:32" ht="12.75" customHeight="1" x14ac:dyDescent="0.2">
      <c r="B261" s="124"/>
      <c r="D261" s="108"/>
      <c r="E261" s="108"/>
      <c r="F261" s="108"/>
      <c r="G261" s="108"/>
      <c r="H261" s="108"/>
      <c r="I261" s="108"/>
      <c r="J261" s="108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28"/>
      <c r="W261" s="131"/>
      <c r="X261" s="119"/>
      <c r="Y261" s="106"/>
      <c r="Z261" s="106"/>
      <c r="AA261" s="106"/>
      <c r="AB261" s="106"/>
      <c r="AC261" s="106"/>
      <c r="AD261" s="106"/>
      <c r="AE261" s="106"/>
      <c r="AF261" s="106"/>
    </row>
    <row r="262" spans="2:32" ht="12.75" customHeight="1" thickBot="1" x14ac:dyDescent="0.25">
      <c r="B262" s="125"/>
      <c r="D262" s="109"/>
      <c r="E262" s="109"/>
      <c r="F262" s="109"/>
      <c r="G262" s="109"/>
      <c r="H262" s="109"/>
      <c r="I262" s="109"/>
      <c r="J262" s="109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8" t="s">
        <v>37</v>
      </c>
      <c r="W262" s="38" t="s">
        <v>37</v>
      </c>
      <c r="X262" s="36" t="str">
        <f t="shared" ref="X262:AE262" si="26">IF(OR(TRIM(X247)=0,TRIM(X247)=""),"",IFERROR(TRIM(INDEX(QryItemNamed,MATCH(TRIM(X247),ITEM,0),3)),""))</f>
        <v/>
      </c>
      <c r="Y262" s="8" t="str">
        <f t="shared" si="26"/>
        <v/>
      </c>
      <c r="Z262" s="8" t="str">
        <f t="shared" si="26"/>
        <v/>
      </c>
      <c r="AA262" s="8" t="str">
        <f t="shared" si="26"/>
        <v/>
      </c>
      <c r="AB262" s="8" t="str">
        <f t="shared" si="26"/>
        <v/>
      </c>
      <c r="AC262" s="8" t="str">
        <f t="shared" si="26"/>
        <v/>
      </c>
      <c r="AD262" s="8" t="str">
        <f t="shared" si="26"/>
        <v/>
      </c>
      <c r="AE262" s="8" t="str">
        <f t="shared" si="26"/>
        <v/>
      </c>
      <c r="AF262" s="8" t="str">
        <f t="shared" ref="AF262" si="27">IF(OR(TRIM(AF247)=0,TRIM(AF247)=""),"",IFERROR(TRIM(INDEX(QryItemNamed,MATCH(TRIM(AF247),ITEM,0),3)),""))</f>
        <v/>
      </c>
    </row>
    <row r="263" spans="2:32" ht="12.75" customHeight="1" x14ac:dyDescent="0.2">
      <c r="B263" s="22"/>
      <c r="D263" s="9"/>
      <c r="E263" s="9"/>
      <c r="F263" s="10"/>
      <c r="G263" s="11"/>
      <c r="H263" s="29"/>
      <c r="I263" s="30"/>
      <c r="J263" s="11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39"/>
      <c r="X263" s="11"/>
      <c r="Y263" s="9"/>
      <c r="Z263" s="9"/>
      <c r="AA263" s="9"/>
      <c r="AB263" s="9"/>
      <c r="AC263" s="9"/>
      <c r="AD263" s="9"/>
      <c r="AE263" s="9"/>
      <c r="AF263" s="9"/>
    </row>
    <row r="264" spans="2:32" ht="12.75" customHeight="1" x14ac:dyDescent="0.2">
      <c r="B264" s="23"/>
      <c r="D264" s="12"/>
      <c r="E264" s="12"/>
      <c r="F264" s="13"/>
      <c r="G264" s="14"/>
      <c r="H264" s="31"/>
      <c r="I264" s="32"/>
      <c r="J264" s="14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40"/>
      <c r="X264" s="14"/>
      <c r="Y264" s="12"/>
      <c r="Z264" s="12"/>
      <c r="AA264" s="12"/>
      <c r="AB264" s="12"/>
      <c r="AC264" s="12"/>
      <c r="AD264" s="12"/>
      <c r="AE264" s="12"/>
      <c r="AF264" s="12"/>
    </row>
    <row r="265" spans="2:32" ht="12.75" customHeight="1" x14ac:dyDescent="0.2">
      <c r="B265" s="23"/>
      <c r="D265" s="12"/>
      <c r="E265" s="12"/>
      <c r="F265" s="13"/>
      <c r="G265" s="14"/>
      <c r="H265" s="31"/>
      <c r="I265" s="32"/>
      <c r="J265" s="14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40"/>
      <c r="X265" s="14"/>
      <c r="Y265" s="12"/>
      <c r="Z265" s="12"/>
      <c r="AA265" s="12"/>
      <c r="AB265" s="12"/>
      <c r="AC265" s="12"/>
      <c r="AD265" s="12"/>
      <c r="AE265" s="12"/>
      <c r="AF265" s="12"/>
    </row>
    <row r="266" spans="2:32" ht="12.75" customHeight="1" x14ac:dyDescent="0.2">
      <c r="B266" s="23"/>
      <c r="D266" s="12"/>
      <c r="E266" s="12"/>
      <c r="F266" s="13"/>
      <c r="G266" s="14"/>
      <c r="H266" s="31"/>
      <c r="I266" s="32"/>
      <c r="J266" s="14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40"/>
      <c r="X266" s="14"/>
      <c r="Y266" s="12"/>
      <c r="Z266" s="12"/>
      <c r="AA266" s="12"/>
      <c r="AB266" s="12"/>
      <c r="AC266" s="12"/>
      <c r="AD266" s="12"/>
      <c r="AE266" s="12"/>
      <c r="AF266" s="12"/>
    </row>
    <row r="267" spans="2:32" ht="12.75" customHeight="1" x14ac:dyDescent="0.2">
      <c r="B267" s="23"/>
      <c r="D267" s="12"/>
      <c r="E267" s="12"/>
      <c r="F267" s="13"/>
      <c r="G267" s="14"/>
      <c r="H267" s="31"/>
      <c r="I267" s="32"/>
      <c r="J267" s="14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40"/>
      <c r="X267" s="14"/>
      <c r="Y267" s="12"/>
      <c r="Z267" s="12"/>
      <c r="AA267" s="12"/>
      <c r="AB267" s="12"/>
      <c r="AC267" s="12"/>
      <c r="AD267" s="12"/>
      <c r="AE267" s="12"/>
      <c r="AF267" s="12"/>
    </row>
    <row r="268" spans="2:32" ht="12.75" customHeight="1" x14ac:dyDescent="0.2">
      <c r="B268" s="23"/>
      <c r="D268" s="12"/>
      <c r="E268" s="12"/>
      <c r="F268" s="13"/>
      <c r="G268" s="14"/>
      <c r="H268" s="31"/>
      <c r="I268" s="32"/>
      <c r="J268" s="14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40"/>
      <c r="X268" s="14"/>
      <c r="Y268" s="12"/>
      <c r="Z268" s="12"/>
      <c r="AA268" s="12"/>
      <c r="AB268" s="12"/>
      <c r="AC268" s="12"/>
      <c r="AD268" s="12"/>
      <c r="AE268" s="12"/>
      <c r="AF268" s="12"/>
    </row>
    <row r="269" spans="2:32" ht="12.75" customHeight="1" x14ac:dyDescent="0.2">
      <c r="B269" s="23"/>
      <c r="D269" s="12"/>
      <c r="E269" s="12"/>
      <c r="F269" s="13"/>
      <c r="G269" s="14"/>
      <c r="H269" s="31"/>
      <c r="I269" s="32"/>
      <c r="J269" s="14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40"/>
      <c r="X269" s="14"/>
      <c r="Y269" s="12"/>
      <c r="Z269" s="12"/>
      <c r="AA269" s="12"/>
      <c r="AB269" s="12"/>
      <c r="AC269" s="12"/>
      <c r="AD269" s="12"/>
      <c r="AE269" s="12"/>
      <c r="AF269" s="12"/>
    </row>
    <row r="270" spans="2:32" ht="12.75" customHeight="1" x14ac:dyDescent="0.2">
      <c r="B270" s="23"/>
      <c r="D270" s="12"/>
      <c r="E270" s="12"/>
      <c r="F270" s="13"/>
      <c r="G270" s="14"/>
      <c r="H270" s="31"/>
      <c r="I270" s="32"/>
      <c r="J270" s="14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40"/>
      <c r="X270" s="14"/>
      <c r="Y270" s="12"/>
      <c r="Z270" s="12"/>
      <c r="AA270" s="12"/>
      <c r="AB270" s="12"/>
      <c r="AC270" s="12"/>
      <c r="AD270" s="12"/>
      <c r="AE270" s="12"/>
      <c r="AF270" s="12"/>
    </row>
    <row r="271" spans="2:32" ht="12.75" customHeight="1" x14ac:dyDescent="0.2">
      <c r="B271" s="23"/>
      <c r="D271" s="12"/>
      <c r="E271" s="12"/>
      <c r="F271" s="13"/>
      <c r="G271" s="14"/>
      <c r="H271" s="31"/>
      <c r="I271" s="32"/>
      <c r="J271" s="14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40"/>
      <c r="X271" s="14"/>
      <c r="Y271" s="12"/>
      <c r="Z271" s="12"/>
      <c r="AA271" s="12"/>
      <c r="AB271" s="12"/>
      <c r="AC271" s="12"/>
      <c r="AD271" s="12"/>
      <c r="AE271" s="12"/>
      <c r="AF271" s="12"/>
    </row>
    <row r="272" spans="2:32" ht="12.75" customHeight="1" x14ac:dyDescent="0.2">
      <c r="B272" s="23"/>
      <c r="D272" s="12"/>
      <c r="E272" s="12"/>
      <c r="F272" s="13"/>
      <c r="G272" s="14"/>
      <c r="H272" s="31"/>
      <c r="I272" s="32"/>
      <c r="J272" s="14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40"/>
      <c r="X272" s="14"/>
      <c r="Y272" s="12"/>
      <c r="Z272" s="12"/>
      <c r="AA272" s="12"/>
      <c r="AB272" s="12"/>
      <c r="AC272" s="12"/>
      <c r="AD272" s="12"/>
      <c r="AE272" s="12"/>
      <c r="AF272" s="12"/>
    </row>
    <row r="273" spans="2:32" ht="12.75" customHeight="1" x14ac:dyDescent="0.2">
      <c r="B273" s="23"/>
      <c r="D273" s="12"/>
      <c r="E273" s="12"/>
      <c r="F273" s="13"/>
      <c r="G273" s="14"/>
      <c r="H273" s="31"/>
      <c r="I273" s="32"/>
      <c r="J273" s="14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40"/>
      <c r="X273" s="14"/>
      <c r="Y273" s="12"/>
      <c r="Z273" s="12"/>
      <c r="AA273" s="12"/>
      <c r="AB273" s="12"/>
      <c r="AC273" s="12"/>
      <c r="AD273" s="12"/>
      <c r="AE273" s="12"/>
      <c r="AF273" s="12"/>
    </row>
    <row r="274" spans="2:32" ht="12.75" customHeight="1" x14ac:dyDescent="0.2">
      <c r="B274" s="23"/>
      <c r="D274" s="12"/>
      <c r="E274" s="12"/>
      <c r="F274" s="13"/>
      <c r="G274" s="14"/>
      <c r="H274" s="31"/>
      <c r="I274" s="32"/>
      <c r="J274" s="14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40"/>
      <c r="X274" s="14"/>
      <c r="Y274" s="12"/>
      <c r="Z274" s="12"/>
      <c r="AA274" s="12"/>
      <c r="AB274" s="12"/>
      <c r="AC274" s="12"/>
      <c r="AD274" s="12"/>
      <c r="AE274" s="12"/>
      <c r="AF274" s="12"/>
    </row>
    <row r="275" spans="2:32" ht="12.75" customHeight="1" x14ac:dyDescent="0.2">
      <c r="B275" s="23"/>
      <c r="D275" s="12"/>
      <c r="E275" s="12"/>
      <c r="F275" s="13"/>
      <c r="G275" s="14"/>
      <c r="H275" s="31"/>
      <c r="I275" s="32"/>
      <c r="J275" s="14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40"/>
      <c r="X275" s="14"/>
      <c r="Y275" s="12"/>
      <c r="Z275" s="12"/>
      <c r="AA275" s="12"/>
      <c r="AB275" s="12"/>
      <c r="AC275" s="12"/>
      <c r="AD275" s="12"/>
      <c r="AE275" s="12"/>
      <c r="AF275" s="12"/>
    </row>
    <row r="276" spans="2:32" ht="12.75" customHeight="1" x14ac:dyDescent="0.2">
      <c r="B276" s="23"/>
      <c r="D276" s="12"/>
      <c r="E276" s="12"/>
      <c r="F276" s="13"/>
      <c r="G276" s="14"/>
      <c r="H276" s="31"/>
      <c r="I276" s="32"/>
      <c r="J276" s="14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40"/>
      <c r="X276" s="14"/>
      <c r="Y276" s="12"/>
      <c r="Z276" s="12"/>
      <c r="AA276" s="12"/>
      <c r="AB276" s="12"/>
      <c r="AC276" s="12"/>
      <c r="AD276" s="12"/>
      <c r="AE276" s="12"/>
      <c r="AF276" s="12"/>
    </row>
    <row r="277" spans="2:32" ht="12.75" customHeight="1" x14ac:dyDescent="0.2">
      <c r="B277" s="23"/>
      <c r="D277" s="12"/>
      <c r="E277" s="12"/>
      <c r="F277" s="13"/>
      <c r="G277" s="14"/>
      <c r="H277" s="31"/>
      <c r="I277" s="32"/>
      <c r="J277" s="14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40"/>
      <c r="X277" s="14"/>
      <c r="Y277" s="12"/>
      <c r="Z277" s="12"/>
      <c r="AA277" s="12"/>
      <c r="AB277" s="12"/>
      <c r="AC277" s="12"/>
      <c r="AD277" s="12"/>
      <c r="AE277" s="12"/>
      <c r="AF277" s="12"/>
    </row>
    <row r="278" spans="2:32" ht="12.75" customHeight="1" x14ac:dyDescent="0.2">
      <c r="B278" s="23"/>
      <c r="D278" s="12"/>
      <c r="E278" s="12"/>
      <c r="F278" s="13"/>
      <c r="G278" s="14"/>
      <c r="H278" s="31"/>
      <c r="I278" s="32"/>
      <c r="J278" s="14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40"/>
      <c r="X278" s="14"/>
      <c r="Y278" s="12"/>
      <c r="Z278" s="12"/>
      <c r="AA278" s="12"/>
      <c r="AB278" s="12"/>
      <c r="AC278" s="12"/>
      <c r="AD278" s="12"/>
      <c r="AE278" s="12"/>
      <c r="AF278" s="12"/>
    </row>
    <row r="279" spans="2:32" ht="12.75" customHeight="1" x14ac:dyDescent="0.2">
      <c r="B279" s="23"/>
      <c r="D279" s="12"/>
      <c r="E279" s="12"/>
      <c r="F279" s="13"/>
      <c r="G279" s="14"/>
      <c r="H279" s="31"/>
      <c r="I279" s="32"/>
      <c r="J279" s="14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40"/>
      <c r="X279" s="14"/>
      <c r="Y279" s="12"/>
      <c r="Z279" s="12"/>
      <c r="AA279" s="12"/>
      <c r="AB279" s="12"/>
      <c r="AC279" s="12"/>
      <c r="AD279" s="12"/>
      <c r="AE279" s="12"/>
      <c r="AF279" s="12"/>
    </row>
    <row r="280" spans="2:32" ht="12.75" customHeight="1" x14ac:dyDescent="0.2">
      <c r="B280" s="23"/>
      <c r="D280" s="12"/>
      <c r="E280" s="12"/>
      <c r="F280" s="13"/>
      <c r="G280" s="14"/>
      <c r="H280" s="31"/>
      <c r="I280" s="32"/>
      <c r="J280" s="14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40"/>
      <c r="X280" s="14"/>
      <c r="Y280" s="12"/>
      <c r="Z280" s="12"/>
      <c r="AA280" s="12"/>
      <c r="AB280" s="12"/>
      <c r="AC280" s="12"/>
      <c r="AD280" s="12"/>
      <c r="AE280" s="12"/>
      <c r="AF280" s="12"/>
    </row>
    <row r="281" spans="2:32" ht="12.75" customHeight="1" x14ac:dyDescent="0.2">
      <c r="B281" s="23"/>
      <c r="D281" s="12"/>
      <c r="E281" s="12"/>
      <c r="F281" s="13"/>
      <c r="G281" s="14"/>
      <c r="H281" s="31"/>
      <c r="I281" s="32"/>
      <c r="J281" s="14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40"/>
      <c r="X281" s="14"/>
      <c r="Y281" s="12"/>
      <c r="Z281" s="12"/>
      <c r="AA281" s="12"/>
      <c r="AB281" s="12"/>
      <c r="AC281" s="12"/>
      <c r="AD281" s="12"/>
      <c r="AE281" s="12"/>
      <c r="AF281" s="12"/>
    </row>
    <row r="282" spans="2:32" ht="12.75" customHeight="1" x14ac:dyDescent="0.2">
      <c r="B282" s="23"/>
      <c r="D282" s="12"/>
      <c r="E282" s="12"/>
      <c r="F282" s="13"/>
      <c r="G282" s="14"/>
      <c r="H282" s="31"/>
      <c r="I282" s="32"/>
      <c r="J282" s="14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40"/>
      <c r="X282" s="14"/>
      <c r="Y282" s="12"/>
      <c r="Z282" s="12"/>
      <c r="AA282" s="12"/>
      <c r="AB282" s="12"/>
      <c r="AC282" s="12"/>
      <c r="AD282" s="12"/>
      <c r="AE282" s="12"/>
      <c r="AF282" s="12"/>
    </row>
    <row r="283" spans="2:32" ht="12.75" customHeight="1" x14ac:dyDescent="0.2">
      <c r="B283" s="23"/>
      <c r="D283" s="12"/>
      <c r="E283" s="12"/>
      <c r="F283" s="13"/>
      <c r="G283" s="14"/>
      <c r="H283" s="31"/>
      <c r="I283" s="32"/>
      <c r="J283" s="14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40"/>
      <c r="X283" s="14"/>
      <c r="Y283" s="12"/>
      <c r="Z283" s="12"/>
      <c r="AA283" s="12"/>
      <c r="AB283" s="12"/>
      <c r="AC283" s="12"/>
      <c r="AD283" s="12"/>
      <c r="AE283" s="12"/>
      <c r="AF283" s="12"/>
    </row>
    <row r="284" spans="2:32" ht="12.75" customHeight="1" x14ac:dyDescent="0.2">
      <c r="B284" s="23"/>
      <c r="D284" s="12"/>
      <c r="E284" s="12"/>
      <c r="F284" s="13"/>
      <c r="G284" s="14"/>
      <c r="H284" s="31"/>
      <c r="I284" s="32"/>
      <c r="J284" s="14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40"/>
      <c r="X284" s="14"/>
      <c r="Y284" s="12"/>
      <c r="Z284" s="12"/>
      <c r="AA284" s="12"/>
      <c r="AB284" s="12"/>
      <c r="AC284" s="12"/>
      <c r="AD284" s="12"/>
      <c r="AE284" s="12"/>
      <c r="AF284" s="12"/>
    </row>
    <row r="285" spans="2:32" ht="12.75" customHeight="1" x14ac:dyDescent="0.2">
      <c r="B285" s="23"/>
      <c r="D285" s="12"/>
      <c r="E285" s="12"/>
      <c r="F285" s="13"/>
      <c r="G285" s="14"/>
      <c r="H285" s="31"/>
      <c r="I285" s="32"/>
      <c r="J285" s="14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40"/>
      <c r="X285" s="14"/>
      <c r="Y285" s="12"/>
      <c r="Z285" s="12"/>
      <c r="AA285" s="12"/>
      <c r="AB285" s="12"/>
      <c r="AC285" s="12"/>
      <c r="AD285" s="12"/>
      <c r="AE285" s="12"/>
      <c r="AF285" s="12"/>
    </row>
    <row r="286" spans="2:32" ht="12.75" customHeight="1" x14ac:dyDescent="0.2">
      <c r="B286" s="23"/>
      <c r="D286" s="12"/>
      <c r="E286" s="12"/>
      <c r="F286" s="13"/>
      <c r="G286" s="14"/>
      <c r="H286" s="31"/>
      <c r="I286" s="32"/>
      <c r="J286" s="14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40"/>
      <c r="X286" s="14"/>
      <c r="Y286" s="12"/>
      <c r="Z286" s="12"/>
      <c r="AA286" s="12"/>
      <c r="AB286" s="12"/>
      <c r="AC286" s="12"/>
      <c r="AD286" s="12"/>
      <c r="AE286" s="12"/>
      <c r="AF286" s="12"/>
    </row>
    <row r="287" spans="2:32" ht="12.75" customHeight="1" x14ac:dyDescent="0.2">
      <c r="B287" s="23"/>
      <c r="D287" s="12"/>
      <c r="E287" s="12"/>
      <c r="F287" s="13"/>
      <c r="G287" s="14"/>
      <c r="H287" s="31"/>
      <c r="I287" s="32"/>
      <c r="J287" s="14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40"/>
      <c r="X287" s="14"/>
      <c r="Y287" s="12"/>
      <c r="Z287" s="12"/>
      <c r="AA287" s="12"/>
      <c r="AB287" s="12"/>
      <c r="AC287" s="12"/>
      <c r="AD287" s="12"/>
      <c r="AE287" s="12"/>
      <c r="AF287" s="12"/>
    </row>
    <row r="288" spans="2:32" ht="12.75" customHeight="1" x14ac:dyDescent="0.2">
      <c r="B288" s="23"/>
      <c r="D288" s="12"/>
      <c r="E288" s="12"/>
      <c r="F288" s="13"/>
      <c r="G288" s="14"/>
      <c r="H288" s="31"/>
      <c r="I288" s="32"/>
      <c r="J288" s="14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40"/>
      <c r="X288" s="14"/>
      <c r="Y288" s="12"/>
      <c r="Z288" s="12"/>
      <c r="AA288" s="12"/>
      <c r="AB288" s="12"/>
      <c r="AC288" s="12"/>
      <c r="AD288" s="12"/>
      <c r="AE288" s="12"/>
      <c r="AF288" s="12"/>
    </row>
    <row r="289" spans="2:32" ht="12.75" customHeight="1" x14ac:dyDescent="0.2">
      <c r="B289" s="23"/>
      <c r="D289" s="12"/>
      <c r="E289" s="12"/>
      <c r="F289" s="13"/>
      <c r="G289" s="14"/>
      <c r="H289" s="31"/>
      <c r="I289" s="32"/>
      <c r="J289" s="14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40"/>
      <c r="X289" s="14"/>
      <c r="Y289" s="12"/>
      <c r="Z289" s="12"/>
      <c r="AA289" s="12"/>
      <c r="AB289" s="12"/>
      <c r="AC289" s="12"/>
      <c r="AD289" s="12"/>
      <c r="AE289" s="12"/>
      <c r="AF289" s="12"/>
    </row>
    <row r="290" spans="2:32" ht="12.75" customHeight="1" x14ac:dyDescent="0.2">
      <c r="B290" s="23"/>
      <c r="D290" s="12"/>
      <c r="E290" s="12"/>
      <c r="F290" s="13"/>
      <c r="G290" s="14"/>
      <c r="H290" s="31"/>
      <c r="I290" s="32"/>
      <c r="J290" s="14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40"/>
      <c r="X290" s="14"/>
      <c r="Y290" s="12"/>
      <c r="Z290" s="12"/>
      <c r="AA290" s="12"/>
      <c r="AB290" s="12"/>
      <c r="AC290" s="12"/>
      <c r="AD290" s="12"/>
      <c r="AE290" s="12"/>
      <c r="AF290" s="12"/>
    </row>
    <row r="291" spans="2:32" ht="12.75" customHeight="1" x14ac:dyDescent="0.2">
      <c r="B291" s="23"/>
      <c r="D291" s="12"/>
      <c r="E291" s="12"/>
      <c r="F291" s="13"/>
      <c r="G291" s="14"/>
      <c r="H291" s="31"/>
      <c r="I291" s="32"/>
      <c r="J291" s="14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40"/>
      <c r="X291" s="14"/>
      <c r="Y291" s="12"/>
      <c r="Z291" s="12"/>
      <c r="AA291" s="12"/>
      <c r="AB291" s="12"/>
      <c r="AC291" s="12"/>
      <c r="AD291" s="12"/>
      <c r="AE291" s="12"/>
      <c r="AF291" s="12"/>
    </row>
    <row r="292" spans="2:32" ht="12.75" customHeight="1" x14ac:dyDescent="0.2">
      <c r="B292" s="23"/>
      <c r="D292" s="12"/>
      <c r="E292" s="12"/>
      <c r="F292" s="13"/>
      <c r="G292" s="14"/>
      <c r="H292" s="31"/>
      <c r="I292" s="32"/>
      <c r="J292" s="14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40"/>
      <c r="X292" s="14"/>
      <c r="Y292" s="12"/>
      <c r="Z292" s="12"/>
      <c r="AA292" s="12"/>
      <c r="AB292" s="12"/>
      <c r="AC292" s="12"/>
      <c r="AD292" s="12"/>
      <c r="AE292" s="12"/>
      <c r="AF292" s="12"/>
    </row>
    <row r="293" spans="2:32" ht="12.75" customHeight="1" x14ac:dyDescent="0.2">
      <c r="B293" s="23"/>
      <c r="D293" s="12"/>
      <c r="E293" s="12"/>
      <c r="F293" s="13"/>
      <c r="G293" s="14"/>
      <c r="H293" s="31"/>
      <c r="I293" s="32"/>
      <c r="J293" s="14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40"/>
      <c r="X293" s="14"/>
      <c r="Y293" s="12"/>
      <c r="Z293" s="12"/>
      <c r="AA293" s="12"/>
      <c r="AB293" s="12"/>
      <c r="AC293" s="12"/>
      <c r="AD293" s="12"/>
      <c r="AE293" s="12"/>
      <c r="AF293" s="12"/>
    </row>
    <row r="294" spans="2:32" ht="12.75" customHeight="1" x14ac:dyDescent="0.2">
      <c r="B294" s="23"/>
      <c r="D294" s="12"/>
      <c r="E294" s="12"/>
      <c r="F294" s="13"/>
      <c r="G294" s="14"/>
      <c r="H294" s="31"/>
      <c r="I294" s="32"/>
      <c r="J294" s="14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40"/>
      <c r="X294" s="14"/>
      <c r="Y294" s="12"/>
      <c r="Z294" s="12"/>
      <c r="AA294" s="12"/>
      <c r="AB294" s="12"/>
      <c r="AC294" s="12"/>
      <c r="AD294" s="12"/>
      <c r="AE294" s="12"/>
      <c r="AF294" s="12"/>
    </row>
    <row r="295" spans="2:32" ht="12.75" customHeight="1" x14ac:dyDescent="0.2">
      <c r="B295" s="23"/>
      <c r="D295" s="12"/>
      <c r="E295" s="12"/>
      <c r="F295" s="13"/>
      <c r="G295" s="14"/>
      <c r="H295" s="31"/>
      <c r="I295" s="32"/>
      <c r="J295" s="14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40"/>
      <c r="X295" s="14"/>
      <c r="Y295" s="12"/>
      <c r="Z295" s="12"/>
      <c r="AA295" s="12"/>
      <c r="AB295" s="12"/>
      <c r="AC295" s="12"/>
      <c r="AD295" s="12"/>
      <c r="AE295" s="12"/>
      <c r="AF295" s="12"/>
    </row>
    <row r="296" spans="2:32" ht="12.75" customHeight="1" x14ac:dyDescent="0.2">
      <c r="B296" s="23"/>
      <c r="D296" s="12"/>
      <c r="E296" s="12"/>
      <c r="F296" s="13"/>
      <c r="G296" s="14"/>
      <c r="H296" s="31"/>
      <c r="I296" s="32"/>
      <c r="J296" s="14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40"/>
      <c r="X296" s="14"/>
      <c r="Y296" s="12"/>
      <c r="Z296" s="12"/>
      <c r="AA296" s="12"/>
      <c r="AB296" s="12"/>
      <c r="AC296" s="12"/>
      <c r="AD296" s="12"/>
      <c r="AE296" s="12"/>
      <c r="AF296" s="12"/>
    </row>
    <row r="297" spans="2:32" ht="12.75" customHeight="1" x14ac:dyDescent="0.2">
      <c r="B297" s="23"/>
      <c r="D297" s="12"/>
      <c r="E297" s="12"/>
      <c r="F297" s="13"/>
      <c r="G297" s="14"/>
      <c r="H297" s="31"/>
      <c r="I297" s="32"/>
      <c r="J297" s="14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40"/>
      <c r="X297" s="14"/>
      <c r="Y297" s="12"/>
      <c r="Z297" s="12"/>
      <c r="AA297" s="12"/>
      <c r="AB297" s="12"/>
      <c r="AC297" s="12"/>
      <c r="AD297" s="12"/>
      <c r="AE297" s="12"/>
      <c r="AF297" s="12"/>
    </row>
    <row r="298" spans="2:32" ht="12.75" customHeight="1" x14ac:dyDescent="0.2">
      <c r="B298" s="23"/>
      <c r="D298" s="12"/>
      <c r="E298" s="12"/>
      <c r="F298" s="13"/>
      <c r="G298" s="14"/>
      <c r="H298" s="31"/>
      <c r="I298" s="32"/>
      <c r="J298" s="14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40"/>
      <c r="X298" s="14"/>
      <c r="Y298" s="12"/>
      <c r="Z298" s="12"/>
      <c r="AA298" s="12"/>
      <c r="AB298" s="12"/>
      <c r="AC298" s="12"/>
      <c r="AD298" s="12"/>
      <c r="AE298" s="12"/>
      <c r="AF298" s="12"/>
    </row>
    <row r="299" spans="2:32" ht="12.75" customHeight="1" x14ac:dyDescent="0.2">
      <c r="B299" s="23"/>
      <c r="D299" s="12"/>
      <c r="E299" s="12"/>
      <c r="F299" s="13"/>
      <c r="G299" s="14"/>
      <c r="H299" s="31"/>
      <c r="I299" s="32"/>
      <c r="J299" s="14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40"/>
      <c r="X299" s="14"/>
      <c r="Y299" s="12"/>
      <c r="Z299" s="12"/>
      <c r="AA299" s="12"/>
      <c r="AB299" s="12"/>
      <c r="AC299" s="12"/>
      <c r="AD299" s="12"/>
      <c r="AE299" s="12"/>
      <c r="AF299" s="12"/>
    </row>
    <row r="300" spans="2:32" ht="12.75" customHeight="1" x14ac:dyDescent="0.2">
      <c r="B300" s="23"/>
      <c r="D300" s="12"/>
      <c r="E300" s="12"/>
      <c r="F300" s="13"/>
      <c r="G300" s="14"/>
      <c r="H300" s="31"/>
      <c r="I300" s="32"/>
      <c r="J300" s="14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40"/>
      <c r="X300" s="14"/>
      <c r="Y300" s="12"/>
      <c r="Z300" s="12"/>
      <c r="AA300" s="12"/>
      <c r="AB300" s="12"/>
      <c r="AC300" s="12"/>
      <c r="AD300" s="12"/>
      <c r="AE300" s="12"/>
      <c r="AF300" s="12"/>
    </row>
    <row r="301" spans="2:32" ht="12.75" customHeight="1" x14ac:dyDescent="0.2">
      <c r="B301" s="23"/>
      <c r="D301" s="12"/>
      <c r="E301" s="12"/>
      <c r="F301" s="13"/>
      <c r="G301" s="14"/>
      <c r="H301" s="31"/>
      <c r="I301" s="32"/>
      <c r="J301" s="14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40"/>
      <c r="X301" s="14"/>
      <c r="Y301" s="12"/>
      <c r="Z301" s="12"/>
      <c r="AA301" s="12"/>
      <c r="AB301" s="12"/>
      <c r="AC301" s="12"/>
      <c r="AD301" s="12"/>
      <c r="AE301" s="12"/>
      <c r="AF301" s="12"/>
    </row>
    <row r="302" spans="2:32" ht="12.75" customHeight="1" x14ac:dyDescent="0.2">
      <c r="B302" s="23"/>
      <c r="D302" s="12"/>
      <c r="E302" s="12"/>
      <c r="F302" s="13"/>
      <c r="G302" s="14"/>
      <c r="H302" s="31"/>
      <c r="I302" s="32"/>
      <c r="J302" s="14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40"/>
      <c r="X302" s="14"/>
      <c r="Y302" s="12"/>
      <c r="Z302" s="12"/>
      <c r="AA302" s="12"/>
      <c r="AB302" s="12"/>
      <c r="AC302" s="12"/>
      <c r="AD302" s="12"/>
      <c r="AE302" s="12"/>
      <c r="AF302" s="12"/>
    </row>
    <row r="303" spans="2:32" ht="12.75" customHeight="1" x14ac:dyDescent="0.2">
      <c r="B303" s="23"/>
      <c r="D303" s="12"/>
      <c r="E303" s="12"/>
      <c r="F303" s="13"/>
      <c r="G303" s="14"/>
      <c r="H303" s="31"/>
      <c r="I303" s="32"/>
      <c r="J303" s="14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40"/>
      <c r="X303" s="14"/>
      <c r="Y303" s="12"/>
      <c r="Z303" s="12"/>
      <c r="AA303" s="12"/>
      <c r="AB303" s="12"/>
      <c r="AC303" s="12"/>
      <c r="AD303" s="12"/>
      <c r="AE303" s="12"/>
      <c r="AF303" s="12"/>
    </row>
    <row r="304" spans="2:32" ht="12.75" customHeight="1" x14ac:dyDescent="0.2">
      <c r="B304" s="23"/>
      <c r="D304" s="12"/>
      <c r="E304" s="12"/>
      <c r="F304" s="13"/>
      <c r="G304" s="14"/>
      <c r="H304" s="31"/>
      <c r="I304" s="32"/>
      <c r="J304" s="14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40"/>
      <c r="X304" s="14"/>
      <c r="Y304" s="12"/>
      <c r="Z304" s="12"/>
      <c r="AA304" s="12"/>
      <c r="AB304" s="12"/>
      <c r="AC304" s="12"/>
      <c r="AD304" s="12"/>
      <c r="AE304" s="12"/>
      <c r="AF304" s="12"/>
    </row>
    <row r="305" spans="2:32" ht="12.75" customHeight="1" x14ac:dyDescent="0.2">
      <c r="B305" s="23"/>
      <c r="D305" s="12"/>
      <c r="E305" s="12"/>
      <c r="F305" s="13"/>
      <c r="G305" s="14"/>
      <c r="H305" s="31"/>
      <c r="I305" s="32"/>
      <c r="J305" s="14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40"/>
      <c r="X305" s="14"/>
      <c r="Y305" s="12"/>
      <c r="Z305" s="12"/>
      <c r="AA305" s="12"/>
      <c r="AB305" s="12"/>
      <c r="AC305" s="12"/>
      <c r="AD305" s="12"/>
      <c r="AE305" s="12"/>
      <c r="AF305" s="12"/>
    </row>
    <row r="306" spans="2:32" ht="12.75" customHeight="1" x14ac:dyDescent="0.2">
      <c r="B306" s="23"/>
      <c r="D306" s="12"/>
      <c r="E306" s="12"/>
      <c r="F306" s="13"/>
      <c r="G306" s="14"/>
      <c r="H306" s="31"/>
      <c r="I306" s="32"/>
      <c r="J306" s="14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40"/>
      <c r="X306" s="14"/>
      <c r="Y306" s="12"/>
      <c r="Z306" s="12"/>
      <c r="AA306" s="12"/>
      <c r="AB306" s="12"/>
      <c r="AC306" s="12"/>
      <c r="AD306" s="12"/>
      <c r="AE306" s="12"/>
      <c r="AF306" s="12"/>
    </row>
    <row r="307" spans="2:32" ht="12.75" customHeight="1" x14ac:dyDescent="0.2">
      <c r="B307" s="23"/>
      <c r="D307" s="12"/>
      <c r="E307" s="12"/>
      <c r="F307" s="13"/>
      <c r="G307" s="14"/>
      <c r="H307" s="31"/>
      <c r="I307" s="32"/>
      <c r="J307" s="14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40"/>
      <c r="X307" s="14"/>
      <c r="Y307" s="12"/>
      <c r="Z307" s="12"/>
      <c r="AA307" s="12"/>
      <c r="AB307" s="12"/>
      <c r="AC307" s="12"/>
      <c r="AD307" s="12"/>
      <c r="AE307" s="12"/>
      <c r="AF307" s="12"/>
    </row>
    <row r="308" spans="2:32" ht="12.75" customHeight="1" x14ac:dyDescent="0.2">
      <c r="B308" s="23"/>
      <c r="D308" s="12"/>
      <c r="E308" s="12"/>
      <c r="F308" s="13"/>
      <c r="G308" s="14"/>
      <c r="H308" s="31"/>
      <c r="I308" s="32"/>
      <c r="J308" s="14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40"/>
      <c r="X308" s="14"/>
      <c r="Y308" s="12"/>
      <c r="Z308" s="12"/>
      <c r="AA308" s="12"/>
      <c r="AB308" s="12"/>
      <c r="AC308" s="12"/>
      <c r="AD308" s="12"/>
      <c r="AE308" s="12"/>
      <c r="AF308" s="12"/>
    </row>
    <row r="309" spans="2:32" ht="12.75" customHeight="1" x14ac:dyDescent="0.2">
      <c r="B309" s="23"/>
      <c r="D309" s="12"/>
      <c r="E309" s="12"/>
      <c r="F309" s="13"/>
      <c r="G309" s="14"/>
      <c r="H309" s="31"/>
      <c r="I309" s="32"/>
      <c r="J309" s="14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40"/>
      <c r="X309" s="14"/>
      <c r="Y309" s="12"/>
      <c r="Z309" s="12"/>
      <c r="AA309" s="12"/>
      <c r="AB309" s="12"/>
      <c r="AC309" s="12"/>
      <c r="AD309" s="12"/>
      <c r="AE309" s="12"/>
      <c r="AF309" s="12"/>
    </row>
    <row r="310" spans="2:32" ht="12.75" customHeight="1" x14ac:dyDescent="0.2">
      <c r="B310" s="23"/>
      <c r="D310" s="12"/>
      <c r="E310" s="12"/>
      <c r="F310" s="13"/>
      <c r="G310" s="14"/>
      <c r="H310" s="31"/>
      <c r="I310" s="32"/>
      <c r="J310" s="14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40"/>
      <c r="X310" s="14"/>
      <c r="Y310" s="12"/>
      <c r="Z310" s="12"/>
      <c r="AA310" s="12"/>
      <c r="AB310" s="12"/>
      <c r="AC310" s="12"/>
      <c r="AD310" s="12"/>
      <c r="AE310" s="12"/>
      <c r="AF310" s="12"/>
    </row>
    <row r="311" spans="2:32" ht="12.75" customHeight="1" x14ac:dyDescent="0.2">
      <c r="B311" s="23"/>
      <c r="D311" s="12"/>
      <c r="E311" s="12"/>
      <c r="F311" s="13"/>
      <c r="G311" s="14"/>
      <c r="H311" s="31"/>
      <c r="I311" s="32"/>
      <c r="J311" s="14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40"/>
      <c r="X311" s="14"/>
      <c r="Y311" s="12"/>
      <c r="Z311" s="12"/>
      <c r="AA311" s="12"/>
      <c r="AB311" s="12"/>
      <c r="AC311" s="12"/>
      <c r="AD311" s="12"/>
      <c r="AE311" s="12"/>
      <c r="AF311" s="12"/>
    </row>
    <row r="312" spans="2:32" ht="12.75" customHeight="1" x14ac:dyDescent="0.2">
      <c r="B312" s="23"/>
      <c r="D312" s="12"/>
      <c r="E312" s="12"/>
      <c r="F312" s="13"/>
      <c r="G312" s="14"/>
      <c r="H312" s="31"/>
      <c r="I312" s="32"/>
      <c r="J312" s="14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40"/>
      <c r="X312" s="14"/>
      <c r="Y312" s="12"/>
      <c r="Z312" s="12"/>
      <c r="AA312" s="12"/>
      <c r="AB312" s="12"/>
      <c r="AC312" s="12"/>
      <c r="AD312" s="12"/>
      <c r="AE312" s="12"/>
      <c r="AF312" s="12"/>
    </row>
    <row r="313" spans="2:32" ht="12.75" customHeight="1" x14ac:dyDescent="0.2">
      <c r="B313" s="23"/>
      <c r="D313" s="12"/>
      <c r="E313" s="12"/>
      <c r="F313" s="13"/>
      <c r="G313" s="14"/>
      <c r="H313" s="31"/>
      <c r="I313" s="32"/>
      <c r="J313" s="14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40"/>
      <c r="X313" s="14"/>
      <c r="Y313" s="12"/>
      <c r="Z313" s="12"/>
      <c r="AA313" s="12"/>
      <c r="AB313" s="12"/>
      <c r="AC313" s="12"/>
      <c r="AD313" s="12"/>
      <c r="AE313" s="12"/>
      <c r="AF313" s="12"/>
    </row>
    <row r="314" spans="2:32" ht="12.75" customHeight="1" x14ac:dyDescent="0.2">
      <c r="B314" s="23"/>
      <c r="D314" s="12"/>
      <c r="E314" s="12"/>
      <c r="F314" s="13"/>
      <c r="G314" s="14"/>
      <c r="H314" s="31"/>
      <c r="I314" s="32"/>
      <c r="J314" s="14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40"/>
      <c r="X314" s="14"/>
      <c r="Y314" s="12"/>
      <c r="Z314" s="12"/>
      <c r="AA314" s="12"/>
      <c r="AB314" s="12"/>
      <c r="AC314" s="12"/>
      <c r="AD314" s="12"/>
      <c r="AE314" s="12"/>
      <c r="AF314" s="12"/>
    </row>
    <row r="315" spans="2:32" ht="12.75" customHeight="1" x14ac:dyDescent="0.2">
      <c r="B315" s="23"/>
      <c r="D315" s="12"/>
      <c r="E315" s="12"/>
      <c r="F315" s="13"/>
      <c r="G315" s="14"/>
      <c r="H315" s="31"/>
      <c r="I315" s="32"/>
      <c r="J315" s="14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40"/>
      <c r="X315" s="14"/>
      <c r="Y315" s="12"/>
      <c r="Z315" s="12"/>
      <c r="AA315" s="12"/>
      <c r="AB315" s="12"/>
      <c r="AC315" s="12"/>
      <c r="AD315" s="12"/>
      <c r="AE315" s="12"/>
      <c r="AF315" s="12"/>
    </row>
    <row r="316" spans="2:32" ht="12.75" customHeight="1" x14ac:dyDescent="0.2">
      <c r="B316" s="23"/>
      <c r="D316" s="12"/>
      <c r="E316" s="12"/>
      <c r="F316" s="13"/>
      <c r="G316" s="14"/>
      <c r="H316" s="31"/>
      <c r="I316" s="32"/>
      <c r="J316" s="14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40"/>
      <c r="X316" s="14"/>
      <c r="Y316" s="12"/>
      <c r="Z316" s="12"/>
      <c r="AA316" s="12"/>
      <c r="AB316" s="12"/>
      <c r="AC316" s="12"/>
      <c r="AD316" s="12"/>
      <c r="AE316" s="12"/>
      <c r="AF316" s="12"/>
    </row>
    <row r="317" spans="2:32" ht="12.75" customHeight="1" x14ac:dyDescent="0.2">
      <c r="B317" s="23"/>
      <c r="D317" s="12"/>
      <c r="E317" s="12"/>
      <c r="F317" s="13"/>
      <c r="G317" s="14"/>
      <c r="H317" s="31"/>
      <c r="I317" s="32"/>
      <c r="J317" s="14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40"/>
      <c r="X317" s="14"/>
      <c r="Y317" s="12"/>
      <c r="Z317" s="12"/>
      <c r="AA317" s="12"/>
      <c r="AB317" s="12"/>
      <c r="AC317" s="12"/>
      <c r="AD317" s="12"/>
      <c r="AE317" s="12"/>
      <c r="AF317" s="12"/>
    </row>
    <row r="318" spans="2:32" ht="12.75" customHeight="1" x14ac:dyDescent="0.2">
      <c r="B318" s="23"/>
      <c r="D318" s="12"/>
      <c r="E318" s="12"/>
      <c r="F318" s="13"/>
      <c r="G318" s="14"/>
      <c r="H318" s="31"/>
      <c r="I318" s="32"/>
      <c r="J318" s="14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40"/>
      <c r="X318" s="14"/>
      <c r="Y318" s="12"/>
      <c r="Z318" s="12"/>
      <c r="AA318" s="12"/>
      <c r="AB318" s="12"/>
      <c r="AC318" s="12"/>
      <c r="AD318" s="12"/>
      <c r="AE318" s="12"/>
      <c r="AF318" s="12"/>
    </row>
    <row r="319" spans="2:32" ht="12.75" customHeight="1" x14ac:dyDescent="0.2">
      <c r="B319" s="23"/>
      <c r="D319" s="12"/>
      <c r="E319" s="12"/>
      <c r="F319" s="13"/>
      <c r="G319" s="14"/>
      <c r="H319" s="31"/>
      <c r="I319" s="32"/>
      <c r="J319" s="14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40"/>
      <c r="X319" s="14"/>
      <c r="Y319" s="12"/>
      <c r="Z319" s="12"/>
      <c r="AA319" s="12"/>
      <c r="AB319" s="12"/>
      <c r="AC319" s="12"/>
      <c r="AD319" s="12"/>
      <c r="AE319" s="12"/>
      <c r="AF319" s="12"/>
    </row>
    <row r="320" spans="2:32" ht="12.75" customHeight="1" x14ac:dyDescent="0.2">
      <c r="B320" s="23"/>
      <c r="D320" s="12"/>
      <c r="E320" s="12"/>
      <c r="F320" s="13"/>
      <c r="G320" s="14"/>
      <c r="H320" s="31"/>
      <c r="I320" s="32"/>
      <c r="J320" s="14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40"/>
      <c r="X320" s="14"/>
      <c r="Y320" s="12"/>
      <c r="Z320" s="12"/>
      <c r="AA320" s="12"/>
      <c r="AB320" s="12"/>
      <c r="AC320" s="12"/>
      <c r="AD320" s="12"/>
      <c r="AE320" s="12"/>
      <c r="AF320" s="12"/>
    </row>
    <row r="321" spans="2:32" ht="12.75" customHeight="1" x14ac:dyDescent="0.2">
      <c r="B321" s="23"/>
      <c r="D321" s="12"/>
      <c r="E321" s="12"/>
      <c r="F321" s="13"/>
      <c r="G321" s="14"/>
      <c r="H321" s="31"/>
      <c r="I321" s="32"/>
      <c r="J321" s="14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40"/>
      <c r="X321" s="14"/>
      <c r="Y321" s="12"/>
      <c r="Z321" s="12"/>
      <c r="AA321" s="12"/>
      <c r="AB321" s="12"/>
      <c r="AC321" s="12"/>
      <c r="AD321" s="12"/>
      <c r="AE321" s="12"/>
      <c r="AF321" s="12"/>
    </row>
    <row r="322" spans="2:32" ht="12.75" customHeight="1" thickBot="1" x14ac:dyDescent="0.25">
      <c r="B322" s="24"/>
      <c r="D322" s="12"/>
      <c r="E322" s="12"/>
      <c r="F322" s="13"/>
      <c r="G322" s="14"/>
      <c r="H322" s="33"/>
      <c r="I322" s="34"/>
      <c r="J322" s="42"/>
      <c r="K322" s="41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40"/>
      <c r="X322" s="14"/>
      <c r="Y322" s="12"/>
      <c r="Z322" s="12"/>
      <c r="AA322" s="12"/>
      <c r="AB322" s="12"/>
      <c r="AC322" s="12"/>
      <c r="AD322" s="12"/>
      <c r="AE322" s="12"/>
      <c r="AF322" s="12"/>
    </row>
    <row r="323" spans="2:32" ht="12.75" customHeight="1" x14ac:dyDescent="0.2">
      <c r="B323" s="5" t="s">
        <v>9</v>
      </c>
      <c r="D323" s="151" t="s">
        <v>0</v>
      </c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3"/>
      <c r="X323" s="37" t="str">
        <f t="shared" ref="X323:AE323" si="28">IF(X247="","",IF(OR(X262="", X262="LS", X262="LUMP"),IF(SUM(COUNTIF(X263:X322,"LS")+COUNTIF(X263:X322,"LUMP"))&gt;0,"LS",""),IF(SUM(X263:X322)&gt;0,ROUNDUP(SUM(X263:X322),0),"")))</f>
        <v/>
      </c>
      <c r="Y323" s="15" t="str">
        <f t="shared" si="28"/>
        <v/>
      </c>
      <c r="Z323" s="15" t="str">
        <f t="shared" si="28"/>
        <v/>
      </c>
      <c r="AA323" s="15" t="str">
        <f t="shared" si="28"/>
        <v/>
      </c>
      <c r="AB323" s="15" t="str">
        <f t="shared" si="28"/>
        <v/>
      </c>
      <c r="AC323" s="15" t="str">
        <f t="shared" si="28"/>
        <v/>
      </c>
      <c r="AD323" s="15" t="str">
        <f t="shared" si="28"/>
        <v/>
      </c>
      <c r="AE323" s="15" t="str">
        <f t="shared" si="28"/>
        <v/>
      </c>
      <c r="AF323" s="15" t="str">
        <f t="shared" ref="AF323" si="29">IF(AF247="","",IF(OR(AF262="", AF262="LS", AF262="LUMP"),IF(SUM(COUNTIF(AF263:AF322,"LS")+COUNTIF(AF263:AF322,"LUMP"))&gt;0,"LS",""),IF(SUM(AF263:AF322)&gt;0,ROUNDUP(SUM(AF263:AF322),0),"")))</f>
        <v/>
      </c>
    </row>
  </sheetData>
  <mergeCells count="316">
    <mergeCell ref="F140:G140"/>
    <mergeCell ref="AF12:AF23"/>
    <mergeCell ref="AF92:AF103"/>
    <mergeCell ref="AF171:AF182"/>
    <mergeCell ref="AF250:AF261"/>
    <mergeCell ref="D10:J10"/>
    <mergeCell ref="D90:J90"/>
    <mergeCell ref="D323:W323"/>
    <mergeCell ref="U170:U183"/>
    <mergeCell ref="V170:V182"/>
    <mergeCell ref="W170:W182"/>
    <mergeCell ref="D244:W244"/>
    <mergeCell ref="F249:G262"/>
    <mergeCell ref="H249:J262"/>
    <mergeCell ref="K249:K262"/>
    <mergeCell ref="L249:L262"/>
    <mergeCell ref="M249:M262"/>
    <mergeCell ref="N249:N262"/>
    <mergeCell ref="O249:O262"/>
    <mergeCell ref="P249:P262"/>
    <mergeCell ref="Q249:Q262"/>
    <mergeCell ref="R249:R262"/>
    <mergeCell ref="S249:S262"/>
    <mergeCell ref="T249:T262"/>
    <mergeCell ref="U249:U262"/>
    <mergeCell ref="V249:V261"/>
    <mergeCell ref="W249:W261"/>
    <mergeCell ref="T11:T24"/>
    <mergeCell ref="U11:U24"/>
    <mergeCell ref="V11:V23"/>
    <mergeCell ref="W11:W23"/>
    <mergeCell ref="D85:W85"/>
    <mergeCell ref="F91:G104"/>
    <mergeCell ref="H91:J104"/>
    <mergeCell ref="K91:K104"/>
    <mergeCell ref="L91:L104"/>
    <mergeCell ref="M91:M104"/>
    <mergeCell ref="N91:N104"/>
    <mergeCell ref="O91:O104"/>
    <mergeCell ref="P91:P104"/>
    <mergeCell ref="Q91:Q104"/>
    <mergeCell ref="R91:R104"/>
    <mergeCell ref="S91:S104"/>
    <mergeCell ref="T91:T104"/>
    <mergeCell ref="U91:U104"/>
    <mergeCell ref="V91:V103"/>
    <mergeCell ref="W91:W103"/>
    <mergeCell ref="H31:J31"/>
    <mergeCell ref="H32:J32"/>
    <mergeCell ref="H33:J33"/>
    <mergeCell ref="H34:J34"/>
    <mergeCell ref="B11:B24"/>
    <mergeCell ref="B91:B104"/>
    <mergeCell ref="B170:B183"/>
    <mergeCell ref="B249:B262"/>
    <mergeCell ref="AA250:AA261"/>
    <mergeCell ref="AB250:AB261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AC250:AC26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AD250:AD261"/>
    <mergeCell ref="X250:X261"/>
    <mergeCell ref="Y250:Y261"/>
    <mergeCell ref="Z250:Z261"/>
    <mergeCell ref="D248:J248"/>
    <mergeCell ref="D249:D262"/>
    <mergeCell ref="E249:E262"/>
    <mergeCell ref="X12:X23"/>
    <mergeCell ref="Q11:Q24"/>
    <mergeCell ref="R11:R24"/>
    <mergeCell ref="S11:S24"/>
    <mergeCell ref="H25:J25"/>
    <mergeCell ref="H26:J26"/>
    <mergeCell ref="H27:J27"/>
    <mergeCell ref="H28:J28"/>
    <mergeCell ref="H29:J29"/>
    <mergeCell ref="H30:J30"/>
    <mergeCell ref="H35:J35"/>
    <mergeCell ref="H36:J36"/>
    <mergeCell ref="H37:J37"/>
    <mergeCell ref="H38:J38"/>
    <mergeCell ref="H39:J39"/>
    <mergeCell ref="H40:J40"/>
    <mergeCell ref="H41:J41"/>
    <mergeCell ref="AE171:AE182"/>
    <mergeCell ref="D246:AE246"/>
    <mergeCell ref="D247:J247"/>
    <mergeCell ref="AA171:AA182"/>
    <mergeCell ref="AB171:AB182"/>
    <mergeCell ref="AC171:AC182"/>
    <mergeCell ref="AD171:AD182"/>
    <mergeCell ref="X171:X182"/>
    <mergeCell ref="Y171:Y182"/>
    <mergeCell ref="Z171:Z182"/>
    <mergeCell ref="Q170:Q183"/>
    <mergeCell ref="R170:R183"/>
    <mergeCell ref="S170:S183"/>
    <mergeCell ref="T170:T183"/>
    <mergeCell ref="AE250:AE261"/>
    <mergeCell ref="F170:G183"/>
    <mergeCell ref="H170:J183"/>
    <mergeCell ref="K170:K183"/>
    <mergeCell ref="L170:L183"/>
    <mergeCell ref="M170:M183"/>
    <mergeCell ref="N170:N183"/>
    <mergeCell ref="D87:AE87"/>
    <mergeCell ref="D88:J88"/>
    <mergeCell ref="D89:J89"/>
    <mergeCell ref="D91:D104"/>
    <mergeCell ref="Y92:Y103"/>
    <mergeCell ref="Z92:Z103"/>
    <mergeCell ref="AA92:AA103"/>
    <mergeCell ref="AB92:AB103"/>
    <mergeCell ref="X92:X103"/>
    <mergeCell ref="D165:W165"/>
    <mergeCell ref="D167:AE167"/>
    <mergeCell ref="D168:J168"/>
    <mergeCell ref="D169:J169"/>
    <mergeCell ref="D170:D183"/>
    <mergeCell ref="E170:E183"/>
    <mergeCell ref="O170:O183"/>
    <mergeCell ref="P170:P183"/>
    <mergeCell ref="AE12:AE23"/>
    <mergeCell ref="E11:E24"/>
    <mergeCell ref="E91:E104"/>
    <mergeCell ref="AC92:AC103"/>
    <mergeCell ref="AD92:AD103"/>
    <mergeCell ref="AE92:AE103"/>
    <mergeCell ref="F11:G24"/>
    <mergeCell ref="D7:AE7"/>
    <mergeCell ref="AA12:AA23"/>
    <mergeCell ref="Z12:Z23"/>
    <mergeCell ref="AB12:AB23"/>
    <mergeCell ref="AC12:AC23"/>
    <mergeCell ref="AD12:AD23"/>
    <mergeCell ref="Y12:Y23"/>
    <mergeCell ref="D11:D24"/>
    <mergeCell ref="D8:J8"/>
    <mergeCell ref="D9:J9"/>
    <mergeCell ref="H11:J24"/>
    <mergeCell ref="K11:K24"/>
    <mergeCell ref="L11:L24"/>
    <mergeCell ref="M11:M24"/>
    <mergeCell ref="N11:N24"/>
    <mergeCell ref="O11:O24"/>
    <mergeCell ref="P11:P24"/>
    <mergeCell ref="H80:J80"/>
    <mergeCell ref="H81:J81"/>
    <mergeCell ref="H82:J82"/>
    <mergeCell ref="H83:J83"/>
    <mergeCell ref="H84:J8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80:G80"/>
    <mergeCell ref="F81:G81"/>
    <mergeCell ref="F82:G82"/>
    <mergeCell ref="F83:G83"/>
    <mergeCell ref="F84:G84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F123:G123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H138:J138"/>
    <mergeCell ref="H139:J139"/>
    <mergeCell ref="H140:J140"/>
    <mergeCell ref="F138:G138"/>
    <mergeCell ref="F133:G133"/>
    <mergeCell ref="F134:G134"/>
    <mergeCell ref="F135:G135"/>
    <mergeCell ref="F136:G136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H132:J132"/>
    <mergeCell ref="H133:J133"/>
    <mergeCell ref="H134:J134"/>
    <mergeCell ref="H135:J135"/>
    <mergeCell ref="H136:J136"/>
    <mergeCell ref="H131:J131"/>
    <mergeCell ref="F139:G139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2024-05-09T14:04:16Z</cp:lastPrinted>
  <dcterms:created xsi:type="dcterms:W3CDTF">2005-09-27T11:52:28Z</dcterms:created>
  <dcterms:modified xsi:type="dcterms:W3CDTF">2025-10-16T13:26:21Z</dcterms:modified>
</cp:coreProperties>
</file>